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A-Team Pravne Osebe\ZVDS Zavod za varstvo kulturne dediščine Slovenije\Razpis\Končna 2\"/>
    </mc:Choice>
  </mc:AlternateContent>
  <bookViews>
    <workbookView xWindow="0" yWindow="0" windowWidth="28800" windowHeight="11835" tabRatio="919"/>
  </bookViews>
  <sheets>
    <sheet name="SKLOP2-Rekapitulacija" sheetId="84" r:id="rId1"/>
    <sheet name="SKLOP2-Predračun" sheetId="78" r:id="rId2"/>
    <sheet name="SKLOP2-Vozila-zav.ponudba" sheetId="77" r:id="rId3"/>
    <sheet name="SKLOP2-Vozila-polica_prilog" sheetId="83" r:id="rId4"/>
    <sheet name="SKLOP2-Vozila - izplačane škode" sheetId="79" r:id="rId5"/>
    <sheet name="List1" sheetId="81" r:id="rId6"/>
  </sheets>
  <definedNames>
    <definedName name="_xlnm.Print_Area" localSheetId="1">'SKLOP2-Predračun'!$A$1:$E$35</definedName>
    <definedName name="_xlnm.Print_Area" localSheetId="0">'SKLOP2-Rekapitulacija'!$A$1:$E$35</definedName>
    <definedName name="_xlnm.Print_Area" localSheetId="4">'SKLOP2-Vozila - izplačane škode'!$B$1:$E$21</definedName>
    <definedName name="_xlnm.Print_Area" localSheetId="3">'SKLOP2-Vozila-polica_prilog'!$A$1:$AA$147</definedName>
  </definedNames>
  <calcPr calcId="152511"/>
</workbook>
</file>

<file path=xl/calcChain.xml><?xml version="1.0" encoding="utf-8"?>
<calcChain xmlns="http://schemas.openxmlformats.org/spreadsheetml/2006/main">
  <c r="E27" i="84" l="1"/>
  <c r="C40" i="84" s="1"/>
  <c r="D27" i="84"/>
  <c r="C39" i="84" s="1"/>
  <c r="C27" i="84"/>
  <c r="C38" i="84" s="1"/>
  <c r="E25" i="84"/>
  <c r="D25" i="84"/>
  <c r="C25" i="84"/>
  <c r="C40" i="78" l="1"/>
  <c r="C39" i="78"/>
  <c r="C38" i="78"/>
  <c r="F21" i="79" l="1"/>
  <c r="E21" i="79"/>
  <c r="D21" i="79"/>
  <c r="E27" i="78"/>
  <c r="E25" i="78"/>
  <c r="D27" i="78"/>
  <c r="D25" i="78"/>
  <c r="C27" i="78"/>
  <c r="C25" i="78"/>
  <c r="B1" i="79" l="1"/>
  <c r="B2" i="79"/>
  <c r="D5" i="77"/>
  <c r="D6" i="77"/>
  <c r="D4" i="77"/>
  <c r="D3" i="77"/>
  <c r="D17" i="77"/>
  <c r="D16" i="77"/>
  <c r="D14" i="77"/>
  <c r="D12" i="77"/>
  <c r="D13" i="77" s="1"/>
  <c r="D10" i="77"/>
  <c r="C47" i="77" l="1"/>
  <c r="D47" i="77"/>
  <c r="E47" i="77"/>
  <c r="F47" i="77"/>
  <c r="G47" i="77"/>
  <c r="H47" i="77" l="1"/>
  <c r="I47" i="77" l="1"/>
  <c r="J47" i="77"/>
</calcChain>
</file>

<file path=xl/sharedStrings.xml><?xml version="1.0" encoding="utf-8"?>
<sst xmlns="http://schemas.openxmlformats.org/spreadsheetml/2006/main" count="992" uniqueCount="356">
  <si>
    <t xml:space="preserve">ZAVROVALNA VRSTA
</t>
  </si>
  <si>
    <t>nezg.zav.motorna vozila</t>
  </si>
  <si>
    <t>zav.voznika (AO-plus)</t>
  </si>
  <si>
    <t>vlomska zavarovanja</t>
  </si>
  <si>
    <t>strojelomna zavarovanja</t>
  </si>
  <si>
    <t>zav. računalnikov</t>
  </si>
  <si>
    <t>splošna odgovornost</t>
  </si>
  <si>
    <t>avto asistenca</t>
  </si>
  <si>
    <t>pravna zaščita-mot.vozila</t>
  </si>
  <si>
    <t>izplačano
v EUR</t>
  </si>
  <si>
    <t xml:space="preserve">SKUPAJ:   </t>
  </si>
  <si>
    <t>LETNA PREMIJA z davkom:</t>
  </si>
  <si>
    <t>Letna premija:</t>
  </si>
  <si>
    <t>ZAVROVALNA VRSTA</t>
  </si>
  <si>
    <t>letna premija</t>
  </si>
  <si>
    <t>premija SKUPAJ</t>
  </si>
  <si>
    <t>Opombe:</t>
  </si>
  <si>
    <t xml:space="preserve">avto KASKO </t>
  </si>
  <si>
    <t xml:space="preserve">SKUPAJ letna premija:   </t>
  </si>
  <si>
    <t>Kraj in datum:</t>
  </si>
  <si>
    <t xml:space="preserve">zavarovalec: </t>
  </si>
  <si>
    <t xml:space="preserve">zavarovalno obdobje: </t>
  </si>
  <si>
    <t xml:space="preserve">davčna številka: </t>
  </si>
  <si>
    <t xml:space="preserve">matična številka: </t>
  </si>
  <si>
    <t xml:space="preserve">naziv ponudnika: </t>
  </si>
  <si>
    <t xml:space="preserve">naslov ponudnika: </t>
  </si>
  <si>
    <t xml:space="preserve">davčna številka ponudnika: </t>
  </si>
  <si>
    <t xml:space="preserve">matična številka ponudnika: </t>
  </si>
  <si>
    <t>Žig ponudnika:</t>
  </si>
  <si>
    <t xml:space="preserve">zavarovanec: </t>
  </si>
  <si>
    <t>Ime, priimek in podpis odgovorne
osebe zavarovalnice:</t>
  </si>
  <si>
    <t xml:space="preserve">oznaka naročila: </t>
  </si>
  <si>
    <t>davek 8,5%:</t>
  </si>
  <si>
    <t xml:space="preserve">naslov: </t>
  </si>
  <si>
    <t>1</t>
  </si>
  <si>
    <t>2</t>
  </si>
  <si>
    <t>3</t>
  </si>
  <si>
    <t>SKLOP2 "ZAVAROVANJE VOZIL" -  VSEBINA GENERALNE POLICE</t>
  </si>
  <si>
    <t xml:space="preserve">številka police: </t>
  </si>
  <si>
    <t xml:space="preserve">zavarovalni pogoji: </t>
  </si>
  <si>
    <t>zavarovalni kraj za AO, AO+:</t>
  </si>
  <si>
    <t>Republika Slovenije in države podpisnice Splošni pravil Zelene karte</t>
  </si>
  <si>
    <t>ostala zavarovanja:</t>
  </si>
  <si>
    <t>geografsko področje Evrope</t>
  </si>
  <si>
    <t>AO - ZAVAROVANJE AVTOMOBILSKE ODGOVORNOSTI</t>
  </si>
  <si>
    <t>AO+ - ZAVAROVANJE VOZNIKA</t>
  </si>
  <si>
    <t>AK, AKdelni - AVTOMOBILSKI KASKO</t>
  </si>
  <si>
    <t>AS - AVTOMOBILSKA ASISTENCA</t>
  </si>
  <si>
    <t>Avtomobilska asistenca zagotavlja 24-urno pomoč na cesti v primeru prometne nesreče, mehanske okvare ali tatvine vozila ter pri telesnih poškodbah v Sloveniji in vseh državah Zelene karte. Do pomoči so upravičeni voznik in vsi sopotniki.  Zavarovana je najvišja možna oblike asistence (premium, comfort, maxi plus...).</t>
  </si>
  <si>
    <t>premijska skupina</t>
  </si>
  <si>
    <t>št.
vozil</t>
  </si>
  <si>
    <t>AO</t>
  </si>
  <si>
    <t>AO+</t>
  </si>
  <si>
    <t>AK
+delni</t>
  </si>
  <si>
    <t>asisten
ca</t>
  </si>
  <si>
    <t>pravna zaščita</t>
  </si>
  <si>
    <t>ZK</t>
  </si>
  <si>
    <t>letna
 premija</t>
  </si>
  <si>
    <t>DPZP
(8,5%)</t>
  </si>
  <si>
    <t>premija
 SKUPAJ</t>
  </si>
  <si>
    <t>OSEBNA VOZILA</t>
  </si>
  <si>
    <t>TOVORNA VOZILA</t>
  </si>
  <si>
    <t>PRIKLOPNA VOZILA</t>
  </si>
  <si>
    <t>DELOVNA VOZILA, STROJI</t>
  </si>
  <si>
    <t>VLAČILCI, TRAKTORJI</t>
  </si>
  <si>
    <t>MOTORNA KOLESA</t>
  </si>
  <si>
    <t>SKUPAJ LETNA PREMIJA:</t>
  </si>
  <si>
    <r>
      <rPr>
        <b/>
        <sz val="8"/>
        <color indexed="8"/>
        <rFont val="Tahoma"/>
        <family val="2"/>
        <charset val="238"/>
      </rPr>
      <t>KLAVZULE:</t>
    </r>
    <r>
      <rPr>
        <b/>
        <sz val="9"/>
        <color indexed="8"/>
        <rFont val="Tahoma"/>
        <family val="2"/>
        <charset val="238"/>
      </rPr>
      <t xml:space="preserve"> </t>
    </r>
    <r>
      <rPr>
        <sz val="7"/>
        <color indexed="8"/>
        <rFont val="Tahoma"/>
        <family val="2"/>
        <charset val="238"/>
      </rPr>
      <t>-</t>
    </r>
    <r>
      <rPr>
        <sz val="7"/>
        <rFont val="Tahoma"/>
        <family val="2"/>
        <charset val="238"/>
      </rPr>
      <t>Navedene premijskestopnje so za celotno zavarovalno obdobje fiksne;</t>
    </r>
    <r>
      <rPr>
        <sz val="7"/>
        <color indexed="8"/>
        <rFont val="Tahoma"/>
        <family val="2"/>
        <charset val="238"/>
      </rPr>
      <t xml:space="preserve"> -Zavarovanje je sklenjeno brez vsakršnih omejitev v smislu agregatov izplačil ali števila škodnih primerov; -Novonabavljena vozila se vključijo v zavarovanje ob prijavi; -Vrednost celotne dodatne opreme, vključno z nadgradnjo na vozilih, ki je bila nabavljena ob nakupu vozila se prišteje k vrednosti vozila in je vključena v zavarovanje vrednosti vozila; -Zavarovanec lahko odloča o izboru izvajalca za poravilo škode, načinu popravila in nadomestnih delov; -V primeru prijave/odjave vozila med zavarovalnim letom se obračuna premija po načinu "pro rata temporis"; -PRILOGA2"Seznam zavarovanih vozil" je smiseln del zavarovalne police.</t>
    </r>
  </si>
  <si>
    <t>kraj in datum:</t>
  </si>
  <si>
    <t>žig ponudnika:</t>
  </si>
  <si>
    <r>
      <rPr>
        <sz val="8"/>
        <color indexed="8"/>
        <rFont val="Tahoma"/>
        <family val="2"/>
        <charset val="238"/>
      </rPr>
      <t>Zavarovalna vrsta:</t>
    </r>
    <r>
      <rPr>
        <sz val="9"/>
        <color indexed="8"/>
        <rFont val="Tahoma"/>
        <family val="2"/>
        <charset val="238"/>
      </rPr>
      <t xml:space="preserve"> ZAVAROVANJE VOZIL</t>
    </r>
  </si>
  <si>
    <t>DPZP (8,5%)</t>
  </si>
  <si>
    <r>
      <rPr>
        <b/>
        <sz val="9"/>
        <rFont val="Tahoma"/>
        <family val="2"/>
        <charset val="238"/>
      </rPr>
      <t>**</t>
    </r>
    <r>
      <rPr>
        <b/>
        <sz val="9"/>
        <color indexed="8"/>
        <rFont val="Tahoma"/>
        <family val="2"/>
        <charset val="238"/>
      </rPr>
      <t xml:space="preserve"> - škoda iz dejavnosti</t>
    </r>
    <r>
      <rPr>
        <sz val="9"/>
        <color indexed="8"/>
        <rFont val="Tahoma"/>
        <family val="2"/>
        <charset val="238"/>
      </rPr>
      <t>: krite so škode, ki nastanejo pri uporabi delovnega, vlečnega ali tovornega vozila, ko to vozilo ni v funkciji prometnega sredstva</t>
    </r>
  </si>
  <si>
    <t>* DELNE KASKO KOMBINACIJE:</t>
  </si>
  <si>
    <t>AO
zakon</t>
  </si>
  <si>
    <t>2008</t>
  </si>
  <si>
    <t>2010</t>
  </si>
  <si>
    <t>premija
SKUPAJ</t>
  </si>
  <si>
    <t>nezg.zav.
voznika in potnikov</t>
  </si>
  <si>
    <t>avto
asist.</t>
  </si>
  <si>
    <t>AK
odkup
1.škode</t>
  </si>
  <si>
    <t>AO+
odkup
1.škode</t>
  </si>
  <si>
    <t>AO+
ZV</t>
  </si>
  <si>
    <t>AO **
škode iz
dejavnosti</t>
  </si>
  <si>
    <t>AO
odkup
1.škode</t>
  </si>
  <si>
    <t>AO
ZV</t>
  </si>
  <si>
    <t>št.
šasije</t>
  </si>
  <si>
    <t>št.reg.
mest</t>
  </si>
  <si>
    <t>nosil-
nost
kg</t>
  </si>
  <si>
    <t>prost.
ccm</t>
  </si>
  <si>
    <t>moč
KW</t>
  </si>
  <si>
    <t>letnik</t>
  </si>
  <si>
    <t>znamka, tip in
model vozila</t>
  </si>
  <si>
    <t>reg.
štev.</t>
  </si>
  <si>
    <t>PRILOGA2: SEZNAM ZAVAROVANIH VOZIL</t>
  </si>
  <si>
    <t>e-koda</t>
  </si>
  <si>
    <t>NE</t>
  </si>
  <si>
    <t>PR AO</t>
  </si>
  <si>
    <t>PR AK</t>
  </si>
  <si>
    <t>74</t>
  </si>
  <si>
    <t>1995</t>
  </si>
  <si>
    <t>leto 2015</t>
  </si>
  <si>
    <t>Obstoječi Premiski razred ao in ak znižajte po smernicah vaše zavarovalnice, ob predpostavki, da ni bilo škod z vplivom na premijske razrede.</t>
  </si>
  <si>
    <t xml:space="preserve"> Poslovna skrivnost</t>
  </si>
  <si>
    <t>Gradivo  je posredovano samo Zavarovalnicam izključno za namen priprave ponudb preko posredniške družbe A-team d.o.o.</t>
  </si>
  <si>
    <t>8</t>
  </si>
  <si>
    <t>leto 2016</t>
  </si>
  <si>
    <t>Kritje škode, ki so posledica uveljavljanja odškodninskih zahtevkov tretjih oseb na podlagi civinega prava in zakona o obveznem zavarovanju v prometu do višine zakonsko določene zavarovalne vsote: za poškodbe oseb in poškodbe stvari</t>
  </si>
  <si>
    <r>
      <rPr>
        <b/>
        <sz val="9"/>
        <rFont val="Tahoma"/>
        <family val="2"/>
        <charset val="238"/>
      </rPr>
      <t>H - parkirišče</t>
    </r>
    <r>
      <rPr>
        <sz val="9"/>
        <rFont val="Tahoma"/>
        <family val="2"/>
        <charset val="238"/>
      </rPr>
      <t xml:space="preserve">: poškodovanje ali uničenje parkiranega ali ustavljenega osebnega vozila zaradi neposrednega dotika neznanega motornega vozila ter zaradi padlih strešnih plazov oz. ledenih sveč </t>
    </r>
  </si>
  <si>
    <r>
      <rPr>
        <b/>
        <sz val="9"/>
        <rFont val="Tahoma"/>
        <family val="2"/>
        <charset val="238"/>
      </rPr>
      <t>E - steklo</t>
    </r>
    <r>
      <rPr>
        <sz val="9"/>
        <rFont val="Tahoma"/>
        <family val="2"/>
        <charset val="238"/>
      </rPr>
      <t>: razbitje ali poškodovanje vgrajenih stekel (razen svetlobnih teles in ogledal) na vozilu;</t>
    </r>
  </si>
  <si>
    <r>
      <rPr>
        <b/>
        <sz val="9"/>
        <rFont val="Tahoma"/>
        <family val="2"/>
        <charset val="238"/>
      </rPr>
      <t>D - divjad in domače živali</t>
    </r>
    <r>
      <rPr>
        <sz val="9"/>
        <rFont val="Tahoma"/>
        <family val="2"/>
        <charset val="238"/>
      </rPr>
      <t>: neposredni dotik divjadi ali domačih živali;</t>
    </r>
  </si>
  <si>
    <t>B - Naravne in elementarne nesreče</t>
  </si>
  <si>
    <t xml:space="preserve">NE
</t>
  </si>
  <si>
    <t>DA
asistenca plus,</t>
  </si>
  <si>
    <t>B, D, E, H</t>
  </si>
  <si>
    <t>DA
51.000€</t>
  </si>
  <si>
    <t>4</t>
  </si>
  <si>
    <t>VF1JLB7BSDY467173</t>
  </si>
  <si>
    <t>5</t>
  </si>
  <si>
    <t>1149</t>
  </si>
  <si>
    <t>55</t>
  </si>
  <si>
    <t>6</t>
  </si>
  <si>
    <t>13.12.2018</t>
  </si>
  <si>
    <t>9</t>
  </si>
  <si>
    <t>84</t>
  </si>
  <si>
    <t>347182</t>
  </si>
  <si>
    <t>2012</t>
  </si>
  <si>
    <t>Renault (F) Trafic Kombibus Diesel Trafic Grand Passenger 2,0 dCi L2H1P2 Expression EU5</t>
  </si>
  <si>
    <t>LJKB156</t>
  </si>
  <si>
    <t>21.12.2018</t>
  </si>
  <si>
    <t>TMBLD75L6A6016344</t>
  </si>
  <si>
    <t>1968</t>
  </si>
  <si>
    <t>103</t>
  </si>
  <si>
    <t>2009</t>
  </si>
  <si>
    <t>SKODA Yeti Zte 2,0 TDI Experien.4x4</t>
  </si>
  <si>
    <t>LJMC046</t>
  </si>
  <si>
    <t>TMBLD75L9A6016337</t>
  </si>
  <si>
    <t>ŠKODA Yeti Zte 2,0 TDI Experien.4x4
TDI Ambition</t>
  </si>
  <si>
    <t>LJMC045</t>
  </si>
  <si>
    <t>10 CPA, Poljanska 40, Ljubljana</t>
  </si>
  <si>
    <t>TMBLD75L9A6016385</t>
  </si>
  <si>
    <t xml:space="preserve">ŠKODA YETI Zte 2,0 TDI Experien 4x4
</t>
  </si>
  <si>
    <t>LJMC050</t>
  </si>
  <si>
    <t>27.10.2018</t>
  </si>
  <si>
    <t>WVWZZZ3CZ9P036818</t>
  </si>
  <si>
    <t>1896</t>
  </si>
  <si>
    <t>77</t>
  </si>
  <si>
    <t>124081</t>
  </si>
  <si>
    <t>VOLKSVVAGEN Passat Lim 1,9 TDI Comfort</t>
  </si>
  <si>
    <t>LJKM330</t>
  </si>
  <si>
    <t>09 CENTRALA</t>
  </si>
  <si>
    <t>DA asistenca plus,</t>
  </si>
  <si>
    <t>DA 51.000€</t>
  </si>
  <si>
    <t>06.04.2018</t>
  </si>
  <si>
    <t>VF64X4F0300000369</t>
  </si>
  <si>
    <t>825</t>
  </si>
  <si>
    <t>2500</t>
  </si>
  <si>
    <t>/</t>
  </si>
  <si>
    <t>1996</t>
  </si>
  <si>
    <t>RENAULT B 110.35 Messenger Kfu</t>
  </si>
  <si>
    <t>LJZ627T</t>
  </si>
  <si>
    <t>B, D, E</t>
  </si>
  <si>
    <t>23.02.2018</t>
  </si>
  <si>
    <t>ZCFC35D1005769779</t>
  </si>
  <si>
    <t>1075</t>
  </si>
  <si>
    <t>2998</t>
  </si>
  <si>
    <t>IVECO DAILY 35 C 18</t>
  </si>
  <si>
    <t>LJMM784</t>
  </si>
  <si>
    <t>23.12.2018</t>
  </si>
  <si>
    <t>TMBLJ7NE0EOO74453</t>
  </si>
  <si>
    <t>110</t>
  </si>
  <si>
    <t>353449</t>
  </si>
  <si>
    <t>2013</t>
  </si>
  <si>
    <t>Škoda (CZ) Octavia Karavan Diesel 4x4 Octavia Combi 4x4 2,0 TDI Ambition
TDI Ambition</t>
  </si>
  <si>
    <t>LJAP610</t>
  </si>
  <si>
    <t>09.04.2018</t>
  </si>
  <si>
    <t>VV0LJ7CHA6AV615582</t>
  </si>
  <si>
    <t>329368</t>
  </si>
  <si>
    <t>OPEL Vivaro 2,0 CDTI MT6</t>
  </si>
  <si>
    <t>LJNZ475</t>
  </si>
  <si>
    <t>24.11.2018</t>
  </si>
  <si>
    <t>TMBKE21Z882198698</t>
  </si>
  <si>
    <t>130458</t>
  </si>
  <si>
    <t>Škoda (CZ) Octavia Scout Diesel 4x4 Octavia 4x4 2,0 TDI DPF
Scout</t>
  </si>
  <si>
    <t>LJMM771</t>
  </si>
  <si>
    <t>29.06.2018</t>
  </si>
  <si>
    <t>WF0WXXGCDW6J38532</t>
  </si>
  <si>
    <t>1753</t>
  </si>
  <si>
    <t>85</t>
  </si>
  <si>
    <t>115557</t>
  </si>
  <si>
    <t>2006</t>
  </si>
  <si>
    <t>FORD Focus Kr 1,8 TDCi Trend</t>
  </si>
  <si>
    <t>LJ319MH</t>
  </si>
  <si>
    <t>08 RESTAVRATORSKI CENTER, Poljanska 40</t>
  </si>
  <si>
    <t>16.03.2018</t>
  </si>
  <si>
    <t>VF15RBF0A55833629</t>
  </si>
  <si>
    <t>1461</t>
  </si>
  <si>
    <t>365119</t>
  </si>
  <si>
    <t>2017</t>
  </si>
  <si>
    <t>RENAULT Clio dCi 75 Energy Limited Start&amp;Stop</t>
  </si>
  <si>
    <r>
      <t xml:space="preserve">LJ024DH </t>
    </r>
    <r>
      <rPr>
        <b/>
        <sz val="8"/>
        <color rgb="FFFF0000"/>
        <rFont val="Tahoma"/>
        <family val="2"/>
        <charset val="238"/>
      </rPr>
      <t>LEASING</t>
    </r>
  </si>
  <si>
    <t>VF1CB05CF27460175</t>
  </si>
  <si>
    <t>113909</t>
  </si>
  <si>
    <t>2002</t>
  </si>
  <si>
    <t>RENAULT Clio II Lim Dynamique 1,2 16V</t>
  </si>
  <si>
    <t>LJZ624T</t>
  </si>
  <si>
    <t>22.12.2018</t>
  </si>
  <si>
    <t>TMBMC25J495043228</t>
  </si>
  <si>
    <t>1390</t>
  </si>
  <si>
    <t>63</t>
  </si>
  <si>
    <t>128233</t>
  </si>
  <si>
    <t>SKODA Roomster Kr 1,4 Style</t>
  </si>
  <si>
    <t>LJBL897</t>
  </si>
  <si>
    <t>07 OE Piran, Trg bratstva 1</t>
  </si>
  <si>
    <t>30.05.2018</t>
  </si>
  <si>
    <t>YV14149DOL0000001</t>
  </si>
  <si>
    <t>740</t>
  </si>
  <si>
    <t>ADRP0117</t>
  </si>
  <si>
    <t>1990</t>
  </si>
  <si>
    <t>ADRIA  tovorna C 15</t>
  </si>
  <si>
    <t>LJS263</t>
  </si>
  <si>
    <t>30.09.2018</t>
  </si>
  <si>
    <t>VF1KVV0BB539678839</t>
  </si>
  <si>
    <t>RENAULT Kangoo Privilege 1,5 dCi</t>
  </si>
  <si>
    <t>LJMR748</t>
  </si>
  <si>
    <t>VF1BM1R0H40191636</t>
  </si>
  <si>
    <t>1598</t>
  </si>
  <si>
    <t>82</t>
  </si>
  <si>
    <t>116840</t>
  </si>
  <si>
    <t>RENAULT Megane II Lim 1,6 Expres.Confort</t>
  </si>
  <si>
    <t>LJMR739</t>
  </si>
  <si>
    <t>06 OE Novo mesto,  Grad GRM, Skalickega 1</t>
  </si>
  <si>
    <t>08.12.2018</t>
  </si>
  <si>
    <t>UU10SDCV559349085</t>
  </si>
  <si>
    <t>75</t>
  </si>
  <si>
    <t>362886</t>
  </si>
  <si>
    <t>DACIA DOKKER 1,6 16V Sce 100 S&amp;S Ambiance</t>
  </si>
  <si>
    <r>
      <t xml:space="preserve">GOZC826 </t>
    </r>
    <r>
      <rPr>
        <b/>
        <sz val="8"/>
        <color rgb="FFFF0000"/>
        <rFont val="Tahoma"/>
        <family val="2"/>
        <charset val="238"/>
      </rPr>
      <t>LEASING</t>
    </r>
  </si>
  <si>
    <t>20.11.2018</t>
  </si>
  <si>
    <t>TMBBC25J293008061</t>
  </si>
  <si>
    <t>SKODA Fabia Lim 1,4 TDI City Plus
90</t>
  </si>
  <si>
    <t>LJDK734</t>
  </si>
  <si>
    <t>19.10.2018</t>
  </si>
  <si>
    <t>VF1KCASA838257042</t>
  </si>
  <si>
    <t>70</t>
  </si>
  <si>
    <t>2007</t>
  </si>
  <si>
    <t>RENAULT Kangoo Privilege 1,6 16v 4x4</t>
  </si>
  <si>
    <t>LJ273FT</t>
  </si>
  <si>
    <t>WF0PXXTTFP5M64245</t>
  </si>
  <si>
    <t>1998</t>
  </si>
  <si>
    <t>313431</t>
  </si>
  <si>
    <t>FORD TRANSIT 300 KMR 2.0 TD</t>
  </si>
  <si>
    <t>LJ295MH</t>
  </si>
  <si>
    <t>66</t>
  </si>
  <si>
    <t>05 OE Nova Gorica, Delpinova 16</t>
  </si>
  <si>
    <t>29.09.2018</t>
  </si>
  <si>
    <t>VF15RBF0A56323000</t>
  </si>
  <si>
    <t>361676</t>
  </si>
  <si>
    <t>2016</t>
  </si>
  <si>
    <t>RENAULT Clio 1,5 Dci</t>
  </si>
  <si>
    <t>LJ097ZM</t>
  </si>
  <si>
    <t>17.09.2018</t>
  </si>
  <si>
    <t>VNKKH98340A061924</t>
  </si>
  <si>
    <t>1329</t>
  </si>
  <si>
    <t>141692</t>
  </si>
  <si>
    <t>TOYOTA (J) YARIS 1,33 VVT-I LUNA</t>
  </si>
  <si>
    <t>LJ063HT</t>
  </si>
  <si>
    <t>27.01.2018</t>
  </si>
  <si>
    <t>TMBAA25J6A3135580</t>
  </si>
  <si>
    <t>1198</t>
  </si>
  <si>
    <t>44</t>
  </si>
  <si>
    <t>ŠKODA Fabia Lim 1,2 Classic
90</t>
  </si>
  <si>
    <t>LJMC048</t>
  </si>
  <si>
    <t>21.10.2018</t>
  </si>
  <si>
    <t>WF0PXXGCDP7P45752</t>
  </si>
  <si>
    <t>FORD Focus Lim 1,8 TDCi Titanium</t>
  </si>
  <si>
    <t>LJFR533</t>
  </si>
  <si>
    <t>09.07.2018</t>
  </si>
  <si>
    <t>VF3WU5FWC34454302</t>
  </si>
  <si>
    <t>88</t>
  </si>
  <si>
    <t>132787</t>
  </si>
  <si>
    <t>Peugeot (F) 207 SW 207 SW Premium 1,6 16V Vti</t>
  </si>
  <si>
    <t>LJMD495</t>
  </si>
  <si>
    <t>26.01.2018</t>
  </si>
  <si>
    <t>VF1BB0PEG32753117</t>
  </si>
  <si>
    <t>72</t>
  </si>
  <si>
    <t>120008</t>
  </si>
  <si>
    <t>2004</t>
  </si>
  <si>
    <t>RENAULT Clio II Lim 1,4 Privil.Luxe</t>
  </si>
  <si>
    <t>LJX194N</t>
  </si>
  <si>
    <t>04 OE Maribor, Slomškov trg 4</t>
  </si>
  <si>
    <t>VF1KW41B155598485</t>
  </si>
  <si>
    <t>360590</t>
  </si>
  <si>
    <t>RENAULT KANGOO dCi 90 Energ. Conf.</t>
  </si>
  <si>
    <t>LJ096ZM</t>
  </si>
  <si>
    <t>VF1KW25B547813302</t>
  </si>
  <si>
    <t>349661</t>
  </si>
  <si>
    <t>Renault (F) Kangoo Kombibus Diesel Kangoo Confort 1,5 dCi
90</t>
  </si>
  <si>
    <t>LJKB155</t>
  </si>
  <si>
    <t>16.02.2018</t>
  </si>
  <si>
    <t>VF1KCASA838259971</t>
  </si>
  <si>
    <t>RENAULT Kangoo Privilege4X4 1,6</t>
  </si>
  <si>
    <t>LJ173PZ</t>
  </si>
  <si>
    <t>03 OE Ljubljana, Tržaška 4</t>
  </si>
  <si>
    <t>TMBAA25J2A3128223</t>
  </si>
  <si>
    <t>SKODA Fabia Lim 1,2 Classic</t>
  </si>
  <si>
    <t>LJMC047</t>
  </si>
  <si>
    <t>20.12.2018</t>
  </si>
  <si>
    <t>TMBEM25J5E3062894</t>
  </si>
  <si>
    <t>1197</t>
  </si>
  <si>
    <t>Škoda (CZ) Fabia Fabia 1,2 TSI Fresh</t>
  </si>
  <si>
    <t>LJJB086</t>
  </si>
  <si>
    <t>02 OE Kranj, Tomšičeva 7</t>
  </si>
  <si>
    <t>TMBEL6NH2E4506363</t>
  </si>
  <si>
    <t>354634</t>
  </si>
  <si>
    <t>Škoda (CZ) Rapid Spaceback Diesel Rapid Spaceback 1,6 TDI Ambition</t>
  </si>
  <si>
    <t>LJJB060</t>
  </si>
  <si>
    <t>TMBAA25J0A3135252</t>
  </si>
  <si>
    <t>ŠKODA Fabia Lim 1,2 Classic</t>
  </si>
  <si>
    <t>LJMC049</t>
  </si>
  <si>
    <t>22.11.2018</t>
  </si>
  <si>
    <t>VF1KR140H44208826</t>
  </si>
  <si>
    <t>RENAULT Clio III Kr 1,2 20TH ANNIVERS</t>
  </si>
  <si>
    <t>LJRJ292</t>
  </si>
  <si>
    <t>VF1KW0DB540315103</t>
  </si>
  <si>
    <t>78</t>
  </si>
  <si>
    <t>RENAULT Kangoo Privilege 1,6</t>
  </si>
  <si>
    <t>LJKM437</t>
  </si>
  <si>
    <t>01 OE Celje, Glavni trg 1</t>
  </si>
  <si>
    <t xml:space="preserve">vrednost vozila z dodatno opremo (z DDV)
</t>
  </si>
  <si>
    <t>datum registracije</t>
  </si>
  <si>
    <t>ZAVOD ZA VARSTVO KULTURNE DEDIŠČINE SLOVENIJE - ZVKDS</t>
  </si>
  <si>
    <t>Na podlagi naročila z oznako   :    in na podlagi predloženih podatkov zavarovanca se zavaruje:</t>
  </si>
  <si>
    <t xml:space="preserve">AK
0% OF
</t>
  </si>
  <si>
    <t>DA</t>
  </si>
  <si>
    <t>delne *
KASKO
kombinacije</t>
  </si>
  <si>
    <t>PREGED IZPLAČANIH ŠKOD PO ZAVAROVALNIH VRSTAH v obdobju 2015 do vključno 4.5.2018</t>
  </si>
  <si>
    <t>leto 2017</t>
  </si>
  <si>
    <t>leto 2018 (do 4.5.2018)</t>
  </si>
  <si>
    <t>zavarovanec:</t>
  </si>
  <si>
    <t>SI45991413</t>
  </si>
  <si>
    <t>avtomobilska odgovornost</t>
  </si>
  <si>
    <t>požarna zavarovanja</t>
  </si>
  <si>
    <t>projektantska odgovornost</t>
  </si>
  <si>
    <t>gradbeno zavarovanje</t>
  </si>
  <si>
    <t xml:space="preserve">Pripravila pooblaščena posredniška družba ZVKDS  A-team d.o.o.- za  družbo pripravil: zavarovalni posrednik Matej Slabanja                                                                     </t>
  </si>
  <si>
    <t>Zavarovanje voznika za škodo zaradi telesnih poškodb z zavarovalno vsoto 50.000 EUR za vsak posamezen škodni primer in velja za vse vrste motornih vozil, razen za priključna vozila. V primeru smrti zavarovanca zaradi prometne nesreče zavarovalnica povrne njegovim svojcem škodo zaradi smrti.</t>
  </si>
  <si>
    <t xml:space="preserve">Polni avtomobilski kasko je zavarovanje proti škodam na lastnem vozilu. Zavarovan je Polni kasko ima 0% odbitno franšizo. 
Delno kasko zavarovanje (brez franžize):
- divjad in domače živali: neposredni dotik divjadi ali domačih živali;
- steklo: razbitje ali poškodovanje vgrajenih stekel (razen svetlobnih teles in ogledal) na vozilu;
- parkirišče: poškodovanje ali uničenje parkiranega ali ustavljenega osebnega vozila zaradi neposrednega dotika neznanega motornega vozila ter zaradi padlih strešnih plazov oz. ledenih sveč;
- požarne in naravne nesreče: toča, vihar, poprava, visoke vode, ...
</t>
  </si>
  <si>
    <t>Poljanska c. 40, 1000 Ljubljana</t>
  </si>
  <si>
    <t>Letna premija</t>
  </si>
  <si>
    <t>DPZP(8,5%)</t>
  </si>
  <si>
    <t>Letna premija z DPZP</t>
  </si>
  <si>
    <t>430-9-08/2017</t>
  </si>
  <si>
    <t>ZAVOD ZA VARSTVO KULTURNE DEDIŠČINE</t>
  </si>
  <si>
    <t>PREDRAČUN za SKLOP2   "Zavarovanje vozil"</t>
  </si>
  <si>
    <t>REAKPITULACIJA za SKLOP2   "Zavarovanje vozil"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</si>
</sst>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&quot;€&quot;"/>
    <numFmt numFmtId="165" formatCode="#,##0.00\ &quot;€&quot;"/>
  </numFmts>
  <fonts count="5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1"/>
      <color indexed="56"/>
      <name val="Tahoma"/>
      <family val="2"/>
      <charset val="238"/>
    </font>
    <font>
      <b/>
      <sz val="12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9"/>
      <name val="Tahoma"/>
      <family val="2"/>
      <charset val="238"/>
    </font>
    <font>
      <sz val="8"/>
      <name val="Tahoma"/>
      <family val="2"/>
      <charset val="238"/>
    </font>
    <font>
      <sz val="7"/>
      <name val="Tahoma"/>
      <family val="2"/>
      <charset val="238"/>
    </font>
    <font>
      <b/>
      <sz val="14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10"/>
      <color theme="0"/>
      <name val="Tahoma"/>
      <family val="2"/>
      <charset val="238"/>
    </font>
    <font>
      <b/>
      <sz val="10"/>
      <color theme="0"/>
      <name val="Tahoma"/>
      <family val="2"/>
      <charset val="238"/>
    </font>
    <font>
      <sz val="12"/>
      <color theme="0"/>
      <name val="Tahoma"/>
      <family val="2"/>
      <charset val="238"/>
    </font>
    <font>
      <sz val="8"/>
      <color theme="1"/>
      <name val="Tahoma"/>
      <family val="2"/>
      <charset val="238"/>
    </font>
    <font>
      <b/>
      <sz val="9"/>
      <color theme="0"/>
      <name val="Tahoma"/>
      <family val="2"/>
      <charset val="238"/>
    </font>
    <font>
      <sz val="9"/>
      <color theme="0"/>
      <name val="Tahoma"/>
      <family val="2"/>
      <charset val="238"/>
    </font>
    <font>
      <b/>
      <sz val="8"/>
      <color theme="0"/>
      <name val="Tahoma"/>
      <family val="2"/>
      <charset val="238"/>
    </font>
    <font>
      <sz val="9"/>
      <color rgb="FFFF0000"/>
      <name val="Tahoma"/>
      <family val="2"/>
      <charset val="238"/>
    </font>
    <font>
      <sz val="9"/>
      <color theme="0" tint="-0.249977111117893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rgb="FFFF0000"/>
      <name val="Tahoma"/>
      <family val="2"/>
      <charset val="238"/>
    </font>
    <font>
      <b/>
      <sz val="9"/>
      <color theme="1"/>
      <name val="Tahoma"/>
      <family val="2"/>
      <charset val="238"/>
    </font>
    <font>
      <sz val="8"/>
      <color theme="0"/>
      <name val="Tahoma"/>
      <family val="2"/>
      <charset val="238"/>
    </font>
    <font>
      <b/>
      <sz val="11"/>
      <color theme="0"/>
      <name val="Tahoma"/>
      <family val="2"/>
      <charset val="238"/>
    </font>
    <font>
      <b/>
      <sz val="8"/>
      <name val="Tahoma"/>
      <family val="2"/>
      <charset val="238"/>
    </font>
    <font>
      <sz val="7.5"/>
      <color theme="1"/>
      <name val="Tahoma"/>
      <family val="2"/>
      <charset val="238"/>
    </font>
    <font>
      <b/>
      <sz val="8"/>
      <name val="Calibri"/>
      <family val="2"/>
    </font>
    <font>
      <sz val="7"/>
      <color theme="0" tint="-0.34998626667073579"/>
      <name val="Tahoma"/>
      <family val="2"/>
      <charset val="238"/>
    </font>
    <font>
      <b/>
      <sz val="8"/>
      <color theme="0" tint="-0.34998626667073579"/>
      <name val="Tahoma"/>
      <family val="2"/>
      <charset val="238"/>
    </font>
    <font>
      <b/>
      <sz val="9"/>
      <color indexed="8"/>
      <name val="Tahoma"/>
      <family val="2"/>
      <charset val="238"/>
    </font>
    <font>
      <sz val="7"/>
      <color indexed="8"/>
      <name val="Tahoma"/>
      <family val="2"/>
      <charset val="238"/>
    </font>
    <font>
      <b/>
      <sz val="11"/>
      <color indexed="10"/>
      <name val="Tahoma"/>
      <family val="2"/>
      <charset val="238"/>
    </font>
    <font>
      <sz val="6"/>
      <color theme="1"/>
      <name val="Tahoma"/>
      <family val="2"/>
      <charset val="238"/>
    </font>
    <font>
      <sz val="6"/>
      <color theme="0"/>
      <name val="Tahoma"/>
      <family val="2"/>
      <charset val="238"/>
    </font>
    <font>
      <sz val="12"/>
      <color rgb="FFFF0000"/>
      <name val="Tahoma"/>
      <family val="2"/>
      <charset val="238"/>
    </font>
    <font>
      <sz val="8"/>
      <color rgb="FFFF0000"/>
      <name val="Tahoma"/>
      <family val="2"/>
      <charset val="238"/>
    </font>
    <font>
      <sz val="6"/>
      <color rgb="FFFF0000"/>
      <name val="Tahoma"/>
      <family val="2"/>
      <charset val="238"/>
    </font>
    <font>
      <b/>
      <sz val="7"/>
      <color theme="0"/>
      <name val="Tahoma"/>
      <family val="2"/>
      <charset val="238"/>
    </font>
    <font>
      <b/>
      <sz val="6"/>
      <color theme="0"/>
      <name val="Tahoma"/>
      <family val="2"/>
      <charset val="238"/>
    </font>
    <font>
      <b/>
      <sz val="11"/>
      <name val="Tahoma"/>
      <family val="2"/>
      <charset val="238"/>
    </font>
    <font>
      <sz val="10"/>
      <name val="Arial"/>
      <family val="2"/>
      <charset val="238"/>
    </font>
    <font>
      <sz val="9"/>
      <color theme="0" tint="-0.14999847407452621"/>
      <name val="Tahoma"/>
      <family val="2"/>
      <charset val="238"/>
    </font>
    <font>
      <b/>
      <sz val="9"/>
      <color theme="0" tint="-0.14999847407452621"/>
      <name val="Tahoma"/>
      <family val="2"/>
      <charset val="238"/>
    </font>
    <font>
      <sz val="12"/>
      <name val="Tahoma"/>
      <family val="2"/>
      <charset val="238"/>
    </font>
    <font>
      <b/>
      <sz val="8"/>
      <color rgb="FFFF000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color theme="0" tint="-0.249977111117893"/>
      <name val="Tahoma"/>
      <family val="2"/>
      <charset val="238"/>
    </font>
    <font>
      <b/>
      <sz val="9"/>
      <color rgb="FFC0000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1B768D"/>
        <bgColor indexed="64"/>
      </patternFill>
    </fill>
    <fill>
      <patternFill patternType="solid">
        <fgColor rgb="FFC9EAE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0" fillId="0" borderId="0"/>
  </cellStyleXfs>
  <cellXfs count="333">
    <xf numFmtId="0" fontId="0" fillId="0" borderId="0" xfId="0"/>
    <xf numFmtId="0" fontId="14" fillId="0" borderId="0" xfId="0" applyFont="1"/>
    <xf numFmtId="0" fontId="15" fillId="0" borderId="0" xfId="0" applyFont="1"/>
    <xf numFmtId="4" fontId="2" fillId="0" borderId="0" xfId="0" applyNumberFormat="1" applyFont="1" applyAlignment="1">
      <alignment horizontal="left" vertical="center" wrapText="1"/>
    </xf>
    <xf numFmtId="6" fontId="5" fillId="0" borderId="0" xfId="0" applyNumberFormat="1" applyFont="1"/>
    <xf numFmtId="0" fontId="16" fillId="0" borderId="0" xfId="0" applyFont="1"/>
    <xf numFmtId="0" fontId="17" fillId="0" borderId="0" xfId="0" applyFont="1"/>
    <xf numFmtId="0" fontId="16" fillId="0" borderId="0" xfId="0" applyFont="1" applyFill="1"/>
    <xf numFmtId="0" fontId="17" fillId="0" borderId="0" xfId="0" applyFont="1" applyFill="1"/>
    <xf numFmtId="0" fontId="16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23" fillId="0" borderId="0" xfId="0" applyFont="1"/>
    <xf numFmtId="0" fontId="16" fillId="0" borderId="0" xfId="0" applyFont="1" applyAlignment="1">
      <alignment horizontal="center" vertical="center"/>
    </xf>
    <xf numFmtId="0" fontId="26" fillId="2" borderId="1" xfId="0" applyFont="1" applyFill="1" applyBorder="1" applyAlignment="1">
      <alignment horizontal="center" wrapText="1"/>
    </xf>
    <xf numFmtId="0" fontId="24" fillId="2" borderId="5" xfId="0" applyFont="1" applyFill="1" applyBorder="1" applyAlignment="1">
      <alignment horizontal="center"/>
    </xf>
    <xf numFmtId="0" fontId="2" fillId="0" borderId="3" xfId="0" applyFont="1" applyBorder="1"/>
    <xf numFmtId="0" fontId="21" fillId="2" borderId="6" xfId="0" applyFont="1" applyFill="1" applyBorder="1" applyAlignment="1">
      <alignment horizontal="right"/>
    </xf>
    <xf numFmtId="164" fontId="21" fillId="2" borderId="7" xfId="0" applyNumberFormat="1" applyFont="1" applyFill="1" applyBorder="1" applyAlignment="1">
      <alignment horizontal="right"/>
    </xf>
    <xf numFmtId="0" fontId="28" fillId="0" borderId="3" xfId="0" applyFont="1" applyFill="1" applyBorder="1"/>
    <xf numFmtId="0" fontId="16" fillId="0" borderId="0" xfId="0" applyFont="1" applyProtection="1"/>
    <xf numFmtId="0" fontId="17" fillId="0" borderId="0" xfId="0" applyFont="1" applyProtection="1"/>
    <xf numFmtId="0" fontId="16" fillId="0" borderId="0" xfId="0" applyFont="1" applyBorder="1"/>
    <xf numFmtId="0" fontId="16" fillId="0" borderId="0" xfId="0" applyFont="1" applyBorder="1" applyProtection="1"/>
    <xf numFmtId="0" fontId="17" fillId="0" borderId="0" xfId="0" applyFont="1" applyAlignment="1" applyProtection="1">
      <alignment horizontal="right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right"/>
    </xf>
    <xf numFmtId="0" fontId="17" fillId="0" borderId="0" xfId="0" applyFont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Protection="1"/>
    <xf numFmtId="0" fontId="24" fillId="2" borderId="13" xfId="0" applyFont="1" applyFill="1" applyBorder="1" applyAlignment="1" applyProtection="1">
      <alignment horizontal="center" vertical="center" wrapText="1"/>
    </xf>
    <xf numFmtId="0" fontId="26" fillId="2" borderId="5" xfId="0" applyFont="1" applyFill="1" applyBorder="1" applyAlignment="1" applyProtection="1">
      <alignment horizontal="center" vertical="center" wrapText="1"/>
    </xf>
    <xf numFmtId="0" fontId="23" fillId="0" borderId="3" xfId="0" applyFont="1" applyBorder="1" applyAlignment="1" applyProtection="1">
      <alignment horizontal="center" vertical="center"/>
    </xf>
    <xf numFmtId="0" fontId="17" fillId="0" borderId="1" xfId="0" applyFont="1" applyBorder="1" applyProtection="1"/>
    <xf numFmtId="8" fontId="17" fillId="0" borderId="1" xfId="0" applyNumberFormat="1" applyFont="1" applyBorder="1" applyProtection="1"/>
    <xf numFmtId="0" fontId="16" fillId="2" borderId="3" xfId="0" applyFont="1" applyFill="1" applyBorder="1" applyProtection="1"/>
    <xf numFmtId="0" fontId="16" fillId="2" borderId="1" xfId="0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3" fillId="0" borderId="1" xfId="0" applyFont="1" applyFill="1" applyBorder="1" applyAlignment="1" applyProtection="1">
      <alignment horizontal="right"/>
    </xf>
    <xf numFmtId="8" fontId="3" fillId="0" borderId="1" xfId="0" applyNumberFormat="1" applyFont="1" applyFill="1" applyBorder="1" applyProtection="1"/>
    <xf numFmtId="0" fontId="18" fillId="2" borderId="2" xfId="0" applyFont="1" applyFill="1" applyBorder="1" applyProtection="1"/>
    <xf numFmtId="0" fontId="15" fillId="0" borderId="0" xfId="0" applyFont="1" applyProtection="1"/>
    <xf numFmtId="4" fontId="2" fillId="0" borderId="0" xfId="0" applyNumberFormat="1" applyFont="1" applyAlignment="1" applyProtection="1">
      <alignment horizontal="left" vertical="center" wrapText="1"/>
    </xf>
    <xf numFmtId="6" fontId="5" fillId="0" borderId="0" xfId="0" applyNumberFormat="1" applyFont="1" applyProtection="1"/>
    <xf numFmtId="4" fontId="12" fillId="0" borderId="1" xfId="0" applyNumberFormat="1" applyFont="1" applyBorder="1" applyAlignment="1" applyProtection="1">
      <alignment horizontal="center" vertical="center" wrapText="1"/>
    </xf>
    <xf numFmtId="3" fontId="2" fillId="0" borderId="0" xfId="0" applyNumberFormat="1" applyFont="1" applyBorder="1" applyAlignment="1" applyProtection="1">
      <alignment horizontal="center" vertical="top"/>
    </xf>
    <xf numFmtId="4" fontId="12" fillId="0" borderId="1" xfId="0" applyNumberFormat="1" applyFont="1" applyBorder="1" applyAlignment="1" applyProtection="1">
      <alignment horizontal="left" vertical="center" wrapText="1"/>
    </xf>
    <xf numFmtId="0" fontId="19" fillId="3" borderId="15" xfId="0" applyFont="1" applyFill="1" applyBorder="1" applyAlignment="1" applyProtection="1">
      <alignment vertical="center"/>
    </xf>
    <xf numFmtId="0" fontId="30" fillId="3" borderId="16" xfId="0" applyFont="1" applyFill="1" applyBorder="1" applyAlignment="1" applyProtection="1">
      <alignment vertical="top"/>
    </xf>
    <xf numFmtId="0" fontId="30" fillId="3" borderId="17" xfId="0" applyFont="1" applyFill="1" applyBorder="1" applyAlignment="1" applyProtection="1">
      <alignment vertical="top"/>
    </xf>
    <xf numFmtId="0" fontId="17" fillId="0" borderId="0" xfId="0" applyFont="1" applyBorder="1"/>
    <xf numFmtId="0" fontId="4" fillId="0" borderId="0" xfId="0" applyFont="1" applyAlignment="1" applyProtection="1">
      <alignment horizontal="left"/>
    </xf>
    <xf numFmtId="0" fontId="31" fillId="0" borderId="0" xfId="0" applyFont="1" applyAlignment="1" applyProtection="1">
      <alignment horizontal="left"/>
    </xf>
    <xf numFmtId="0" fontId="18" fillId="0" borderId="0" xfId="0" applyFont="1" applyAlignment="1" applyProtection="1">
      <alignment horizontal="left"/>
    </xf>
    <xf numFmtId="49" fontId="15" fillId="0" borderId="0" xfId="0" applyNumberFormat="1" applyFont="1"/>
    <xf numFmtId="0" fontId="16" fillId="0" borderId="20" xfId="0" applyFont="1" applyBorder="1"/>
    <xf numFmtId="0" fontId="16" fillId="0" borderId="21" xfId="0" applyFont="1" applyBorder="1"/>
    <xf numFmtId="0" fontId="17" fillId="0" borderId="0" xfId="0" applyFont="1" applyBorder="1" applyAlignment="1">
      <alignment horizontal="right" vertical="center"/>
    </xf>
    <xf numFmtId="0" fontId="31" fillId="0" borderId="0" xfId="0" applyFont="1" applyFill="1" applyBorder="1" applyAlignment="1" applyProtection="1">
      <alignment horizontal="left" vertical="center"/>
      <protection locked="0"/>
    </xf>
    <xf numFmtId="0" fontId="31" fillId="0" borderId="0" xfId="0" applyFont="1" applyFill="1" applyBorder="1" applyAlignment="1" applyProtection="1">
      <alignment vertical="center"/>
      <protection locked="0"/>
    </xf>
    <xf numFmtId="0" fontId="16" fillId="2" borderId="20" xfId="0" applyFont="1" applyFill="1" applyBorder="1"/>
    <xf numFmtId="0" fontId="16" fillId="2" borderId="0" xfId="0" applyFont="1" applyFill="1" applyBorder="1"/>
    <xf numFmtId="0" fontId="16" fillId="2" borderId="21" xfId="0" applyFont="1" applyFill="1" applyBorder="1"/>
    <xf numFmtId="0" fontId="11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right"/>
    </xf>
    <xf numFmtId="1" fontId="30" fillId="0" borderId="0" xfId="0" applyNumberFormat="1" applyFont="1" applyBorder="1" applyAlignment="1">
      <alignment horizontal="left"/>
    </xf>
    <xf numFmtId="0" fontId="36" fillId="0" borderId="0" xfId="0" applyFont="1" applyBorder="1" applyAlignment="1" applyProtection="1">
      <alignment horizontal="left"/>
    </xf>
    <xf numFmtId="0" fontId="26" fillId="2" borderId="13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9" fillId="0" borderId="1" xfId="0" applyFont="1" applyBorder="1"/>
    <xf numFmtId="0" fontId="19" fillId="0" borderId="9" xfId="0" applyFont="1" applyBorder="1" applyAlignment="1">
      <alignment horizontal="center" vertical="center"/>
    </xf>
    <xf numFmtId="4" fontId="19" fillId="3" borderId="22" xfId="0" applyNumberFormat="1" applyFont="1" applyFill="1" applyBorder="1" applyAlignment="1" applyProtection="1">
      <alignment horizontal="right" vertical="center"/>
      <protection locked="0"/>
    </xf>
    <xf numFmtId="4" fontId="17" fillId="0" borderId="8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8" fontId="31" fillId="0" borderId="2" xfId="0" applyNumberFormat="1" applyFont="1" applyBorder="1" applyAlignment="1">
      <alignment horizontal="right" vertical="center"/>
    </xf>
    <xf numFmtId="0" fontId="37" fillId="0" borderId="1" xfId="0" applyFont="1" applyBorder="1"/>
    <xf numFmtId="0" fontId="38" fillId="0" borderId="9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4" fontId="23" fillId="0" borderId="32" xfId="0" applyNumberFormat="1" applyFont="1" applyBorder="1" applyAlignment="1">
      <alignment horizontal="center" vertical="center"/>
    </xf>
    <xf numFmtId="4" fontId="17" fillId="0" borderId="1" xfId="0" applyNumberFormat="1" applyFont="1" applyBorder="1"/>
    <xf numFmtId="8" fontId="31" fillId="0" borderId="2" xfId="0" applyNumberFormat="1" applyFont="1" applyBorder="1"/>
    <xf numFmtId="0" fontId="26" fillId="2" borderId="3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right" vertical="center"/>
    </xf>
    <xf numFmtId="0" fontId="26" fillId="2" borderId="8" xfId="0" applyFont="1" applyFill="1" applyBorder="1" applyAlignment="1">
      <alignment horizontal="center" vertical="center"/>
    </xf>
    <xf numFmtId="4" fontId="26" fillId="2" borderId="8" xfId="0" applyNumberFormat="1" applyFont="1" applyFill="1" applyBorder="1" applyAlignment="1">
      <alignment horizontal="right" vertical="center"/>
    </xf>
    <xf numFmtId="4" fontId="25" fillId="2" borderId="8" xfId="0" applyNumberFormat="1" applyFont="1" applyFill="1" applyBorder="1" applyAlignment="1">
      <alignment horizontal="right" vertical="center"/>
    </xf>
    <xf numFmtId="165" fontId="24" fillId="2" borderId="23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4" fontId="3" fillId="0" borderId="8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8" fontId="4" fillId="0" borderId="2" xfId="0" applyNumberFormat="1" applyFont="1" applyFill="1" applyBorder="1" applyAlignment="1">
      <alignment horizontal="right"/>
    </xf>
    <xf numFmtId="0" fontId="16" fillId="0" borderId="20" xfId="0" applyFont="1" applyBorder="1" applyProtection="1"/>
    <xf numFmtId="0" fontId="16" fillId="0" borderId="21" xfId="0" applyFont="1" applyBorder="1" applyProtection="1"/>
    <xf numFmtId="0" fontId="16" fillId="0" borderId="12" xfId="0" applyFont="1" applyBorder="1"/>
    <xf numFmtId="0" fontId="19" fillId="0" borderId="0" xfId="0" applyFont="1" applyFill="1" applyBorder="1" applyAlignment="1" applyProtection="1">
      <alignment horizontal="left" vertical="top"/>
    </xf>
    <xf numFmtId="0" fontId="17" fillId="0" borderId="0" xfId="0" applyFont="1" applyBorder="1" applyProtection="1"/>
    <xf numFmtId="0" fontId="17" fillId="0" borderId="37" xfId="0" applyFont="1" applyFill="1" applyBorder="1" applyAlignment="1" applyProtection="1">
      <alignment horizontal="left" vertical="center"/>
    </xf>
    <xf numFmtId="0" fontId="16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31" fillId="0" borderId="0" xfId="0" applyFont="1" applyFill="1" applyBorder="1" applyAlignment="1" applyProtection="1">
      <alignment horizontal="left" vertical="top"/>
    </xf>
    <xf numFmtId="0" fontId="19" fillId="0" borderId="25" xfId="0" applyFont="1" applyFill="1" applyBorder="1" applyAlignment="1" applyProtection="1">
      <alignment horizontal="left"/>
    </xf>
    <xf numFmtId="0" fontId="26" fillId="2" borderId="14" xfId="0" applyFont="1" applyFill="1" applyBorder="1" applyAlignment="1" applyProtection="1">
      <alignment horizontal="center" vertical="center"/>
    </xf>
    <xf numFmtId="0" fontId="26" fillId="2" borderId="5" xfId="0" applyFont="1" applyFill="1" applyBorder="1" applyAlignment="1" applyProtection="1">
      <alignment horizontal="center" vertical="center"/>
    </xf>
    <xf numFmtId="0" fontId="31" fillId="3" borderId="22" xfId="0" applyFont="1" applyFill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/>
    </xf>
    <xf numFmtId="4" fontId="15" fillId="0" borderId="0" xfId="0" applyNumberFormat="1" applyFont="1"/>
    <xf numFmtId="4" fontId="15" fillId="0" borderId="0" xfId="0" applyNumberFormat="1" applyFont="1" applyProtection="1"/>
    <xf numFmtId="3" fontId="2" fillId="0" borderId="0" xfId="0" applyNumberFormat="1" applyFont="1" applyAlignment="1" applyProtection="1">
      <alignment horizontal="left" vertical="top"/>
    </xf>
    <xf numFmtId="8" fontId="21" fillId="2" borderId="6" xfId="0" applyNumberFormat="1" applyFont="1" applyFill="1" applyBorder="1" applyAlignment="1" applyProtection="1"/>
    <xf numFmtId="0" fontId="7" fillId="0" borderId="0" xfId="0" applyFont="1" applyAlignment="1" applyProtection="1">
      <alignment horizontal="right"/>
    </xf>
    <xf numFmtId="8" fontId="24" fillId="2" borderId="3" xfId="0" applyNumberFormat="1" applyFont="1" applyFill="1" applyBorder="1" applyAlignment="1" applyProtection="1"/>
    <xf numFmtId="8" fontId="41" fillId="0" borderId="0" xfId="0" applyNumberFormat="1" applyFont="1" applyProtection="1"/>
    <xf numFmtId="4" fontId="6" fillId="0" borderId="0" xfId="0" applyNumberFormat="1" applyFont="1" applyAlignment="1" applyProtection="1">
      <alignment horizontal="right" vertical="center" wrapText="1"/>
    </xf>
    <xf numFmtId="3" fontId="11" fillId="0" borderId="0" xfId="0" applyNumberFormat="1" applyFont="1" applyAlignment="1" applyProtection="1">
      <alignment horizontal="left"/>
    </xf>
    <xf numFmtId="0" fontId="22" fillId="2" borderId="1" xfId="0" applyFont="1" applyFill="1" applyBorder="1" applyProtection="1"/>
    <xf numFmtId="4" fontId="32" fillId="2" borderId="1" xfId="0" applyNumberFormat="1" applyFont="1" applyFill="1" applyBorder="1" applyAlignment="1" applyProtection="1">
      <alignment horizontal="right" vertical="center"/>
    </xf>
    <xf numFmtId="49" fontId="43" fillId="2" borderId="1" xfId="0" applyNumberFormat="1" applyFont="1" applyFill="1" applyBorder="1" applyAlignment="1" applyProtection="1">
      <alignment horizontal="center" vertical="center" wrapText="1"/>
    </xf>
    <xf numFmtId="6" fontId="20" fillId="2" borderId="1" xfId="0" applyNumberFormat="1" applyFont="1" applyFill="1" applyBorder="1" applyProtection="1"/>
    <xf numFmtId="4" fontId="20" fillId="2" borderId="1" xfId="0" applyNumberFormat="1" applyFont="1" applyFill="1" applyBorder="1" applyAlignment="1" applyProtection="1">
      <alignment horizontal="left" vertical="center" wrapText="1"/>
    </xf>
    <xf numFmtId="0" fontId="44" fillId="0" borderId="0" xfId="0" applyFont="1"/>
    <xf numFmtId="49" fontId="23" fillId="0" borderId="1" xfId="0" applyNumberFormat="1" applyFont="1" applyBorder="1" applyAlignment="1" applyProtection="1">
      <alignment horizontal="center" vertical="center" wrapText="1"/>
    </xf>
    <xf numFmtId="4" fontId="23" fillId="0" borderId="1" xfId="0" applyNumberFormat="1" applyFont="1" applyBorder="1" applyAlignment="1" applyProtection="1">
      <alignment horizontal="right" vertical="center"/>
    </xf>
    <xf numFmtId="49" fontId="42" fillId="0" borderId="1" xfId="0" applyNumberFormat="1" applyFont="1" applyBorder="1" applyAlignment="1" applyProtection="1">
      <alignment horizontal="center" vertical="center" wrapText="1"/>
    </xf>
    <xf numFmtId="0" fontId="23" fillId="0" borderId="1" xfId="0" applyFont="1" applyBorder="1" applyProtection="1"/>
    <xf numFmtId="49" fontId="29" fillId="0" borderId="1" xfId="0" applyNumberFormat="1" applyFont="1" applyBorder="1" applyAlignment="1" applyProtection="1">
      <alignment horizontal="center" vertical="center" wrapText="1"/>
    </xf>
    <xf numFmtId="6" fontId="23" fillId="0" borderId="1" xfId="0" applyNumberFormat="1" applyFont="1" applyBorder="1" applyProtection="1"/>
    <xf numFmtId="0" fontId="17" fillId="0" borderId="0" xfId="0" applyFont="1" applyAlignment="1">
      <alignment vertical="center"/>
    </xf>
    <xf numFmtId="0" fontId="49" fillId="0" borderId="0" xfId="0" applyFont="1" applyBorder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15" fillId="2" borderId="9" xfId="0" applyFont="1" applyFill="1" applyBorder="1" applyProtection="1"/>
    <xf numFmtId="4" fontId="15" fillId="2" borderId="9" xfId="0" applyNumberFormat="1" applyFont="1" applyFill="1" applyBorder="1" applyProtection="1"/>
    <xf numFmtId="0" fontId="49" fillId="2" borderId="23" xfId="0" applyFont="1" applyFill="1" applyBorder="1" applyAlignment="1" applyProtection="1">
      <alignment horizontal="left" wrapText="1"/>
    </xf>
    <xf numFmtId="0" fontId="49" fillId="2" borderId="9" xfId="0" applyFont="1" applyFill="1" applyBorder="1" applyAlignment="1" applyProtection="1">
      <alignment horizontal="left" wrapText="1"/>
    </xf>
    <xf numFmtId="0" fontId="2" fillId="2" borderId="9" xfId="0" applyFont="1" applyFill="1" applyBorder="1" applyAlignment="1" applyProtection="1">
      <alignment horizontal="left"/>
    </xf>
    <xf numFmtId="0" fontId="33" fillId="2" borderId="4" xfId="0" applyFont="1" applyFill="1" applyBorder="1" applyAlignment="1" applyProtection="1">
      <alignment horizontal="left"/>
    </xf>
    <xf numFmtId="49" fontId="15" fillId="0" borderId="0" xfId="0" applyNumberFormat="1" applyFont="1" applyProtection="1"/>
    <xf numFmtId="49" fontId="15" fillId="2" borderId="9" xfId="0" applyNumberFormat="1" applyFont="1" applyFill="1" applyBorder="1" applyProtection="1"/>
    <xf numFmtId="49" fontId="23" fillId="0" borderId="1" xfId="0" applyNumberFormat="1" applyFont="1" applyBorder="1" applyAlignment="1" applyProtection="1">
      <alignment horizontal="right" vertical="center"/>
    </xf>
    <xf numFmtId="49" fontId="32" fillId="2" borderId="1" xfId="0" applyNumberFormat="1" applyFont="1" applyFill="1" applyBorder="1" applyAlignment="1" applyProtection="1">
      <alignment horizontal="right" vertical="center"/>
    </xf>
    <xf numFmtId="4" fontId="24" fillId="2" borderId="8" xfId="0" applyNumberFormat="1" applyFont="1" applyFill="1" applyBorder="1" applyAlignment="1">
      <alignment horizontal="right" vertical="center"/>
    </xf>
    <xf numFmtId="8" fontId="17" fillId="0" borderId="1" xfId="0" applyNumberFormat="1" applyFont="1" applyBorder="1" applyAlignment="1" applyProtection="1">
      <alignment horizontal="center"/>
    </xf>
    <xf numFmtId="0" fontId="16" fillId="2" borderId="1" xfId="0" applyFont="1" applyFill="1" applyBorder="1" applyAlignment="1" applyProtection="1">
      <alignment horizontal="center"/>
    </xf>
    <xf numFmtId="8" fontId="3" fillId="0" borderId="1" xfId="0" applyNumberFormat="1" applyFont="1" applyFill="1" applyBorder="1" applyAlignment="1" applyProtection="1">
      <alignment horizontal="center"/>
    </xf>
    <xf numFmtId="8" fontId="31" fillId="0" borderId="2" xfId="0" applyNumberFormat="1" applyFont="1" applyBorder="1" applyAlignment="1" applyProtection="1">
      <alignment horizontal="center"/>
    </xf>
    <xf numFmtId="0" fontId="16" fillId="2" borderId="2" xfId="0" applyFont="1" applyFill="1" applyBorder="1" applyAlignment="1" applyProtection="1">
      <alignment horizontal="center"/>
    </xf>
    <xf numFmtId="8" fontId="4" fillId="0" borderId="2" xfId="0" applyNumberFormat="1" applyFont="1" applyFill="1" applyBorder="1" applyAlignment="1" applyProtection="1">
      <alignment horizontal="center"/>
    </xf>
    <xf numFmtId="4" fontId="2" fillId="0" borderId="8" xfId="0" applyNumberFormat="1" applyFont="1" applyBorder="1" applyAlignment="1">
      <alignment horizontal="right" vertical="center"/>
    </xf>
    <xf numFmtId="4" fontId="34" fillId="0" borderId="36" xfId="0" applyNumberFormat="1" applyFont="1" applyFill="1" applyBorder="1" applyAlignment="1" applyProtection="1">
      <alignment horizontal="right"/>
    </xf>
    <xf numFmtId="4" fontId="34" fillId="0" borderId="33" xfId="0" applyNumberFormat="1" applyFont="1" applyFill="1" applyBorder="1" applyAlignment="1" applyProtection="1">
      <alignment horizontal="right"/>
    </xf>
    <xf numFmtId="4" fontId="2" fillId="0" borderId="1" xfId="0" applyNumberFormat="1" applyFont="1" applyBorder="1" applyAlignment="1">
      <alignment horizontal="right" vertical="center"/>
    </xf>
    <xf numFmtId="8" fontId="11" fillId="0" borderId="2" xfId="0" applyNumberFormat="1" applyFont="1" applyBorder="1" applyAlignment="1">
      <alignment horizontal="right" vertical="center"/>
    </xf>
    <xf numFmtId="4" fontId="34" fillId="0" borderId="3" xfId="0" applyNumberFormat="1" applyFont="1" applyFill="1" applyBorder="1" applyAlignment="1" applyProtection="1">
      <alignment horizontal="right"/>
    </xf>
    <xf numFmtId="4" fontId="34" fillId="0" borderId="1" xfId="0" applyNumberFormat="1" applyFont="1" applyFill="1" applyBorder="1" applyAlignment="1" applyProtection="1">
      <alignment horizontal="right"/>
    </xf>
    <xf numFmtId="4" fontId="34" fillId="0" borderId="6" xfId="0" applyNumberFormat="1" applyFont="1" applyFill="1" applyBorder="1" applyAlignment="1" applyProtection="1">
      <alignment horizontal="right"/>
    </xf>
    <xf numFmtId="4" fontId="34" fillId="0" borderId="7" xfId="0" applyNumberFormat="1" applyFont="1" applyFill="1" applyBorder="1" applyAlignment="1" applyProtection="1">
      <alignment horizontal="right"/>
    </xf>
    <xf numFmtId="0" fontId="13" fillId="0" borderId="1" xfId="0" applyFont="1" applyBorder="1"/>
    <xf numFmtId="4" fontId="51" fillId="0" borderId="8" xfId="0" applyNumberFormat="1" applyFont="1" applyBorder="1" applyAlignment="1">
      <alignment horizontal="right" vertical="center"/>
    </xf>
    <xf numFmtId="4" fontId="51" fillId="0" borderId="1" xfId="0" applyNumberFormat="1" applyFont="1" applyBorder="1" applyAlignment="1">
      <alignment horizontal="right" vertical="center"/>
    </xf>
    <xf numFmtId="8" fontId="52" fillId="0" borderId="2" xfId="0" applyNumberFormat="1" applyFont="1" applyBorder="1" applyAlignment="1">
      <alignment horizontal="right" vertical="center"/>
    </xf>
    <xf numFmtId="0" fontId="34" fillId="0" borderId="9" xfId="0" applyFont="1" applyBorder="1" applyAlignment="1">
      <alignment horizontal="center" vertical="center"/>
    </xf>
    <xf numFmtId="3" fontId="11" fillId="0" borderId="0" xfId="0" applyNumberFormat="1" applyFont="1" applyAlignment="1" applyProtection="1">
      <alignment horizontal="left" vertical="top" wrapText="1"/>
    </xf>
    <xf numFmtId="0" fontId="15" fillId="0" borderId="0" xfId="0" applyFont="1" applyAlignment="1"/>
    <xf numFmtId="0" fontId="15" fillId="0" borderId="0" xfId="0" applyFont="1" applyAlignment="1" applyProtection="1"/>
    <xf numFmtId="3" fontId="2" fillId="0" borderId="0" xfId="0" applyNumberFormat="1" applyFont="1" applyAlignment="1" applyProtection="1">
      <alignment vertical="top" wrapText="1"/>
    </xf>
    <xf numFmtId="8" fontId="24" fillId="2" borderId="36" xfId="0" applyNumberFormat="1" applyFont="1" applyFill="1" applyBorder="1" applyAlignment="1" applyProtection="1"/>
    <xf numFmtId="0" fontId="53" fillId="7" borderId="0" xfId="0" applyFont="1" applyFill="1"/>
    <xf numFmtId="8" fontId="26" fillId="2" borderId="1" xfId="0" applyNumberFormat="1" applyFont="1" applyFill="1" applyBorder="1" applyAlignment="1" applyProtection="1"/>
    <xf numFmtId="3" fontId="21" fillId="2" borderId="1" xfId="0" applyNumberFormat="1" applyFont="1" applyFill="1" applyBorder="1" applyAlignment="1" applyProtection="1">
      <alignment horizontal="left" vertical="top"/>
    </xf>
    <xf numFmtId="0" fontId="44" fillId="7" borderId="0" xfId="0" applyFont="1" applyFill="1"/>
    <xf numFmtId="8" fontId="54" fillId="6" borderId="1" xfId="0" applyNumberFormat="1" applyFont="1" applyFill="1" applyBorder="1" applyAlignment="1" applyProtection="1"/>
    <xf numFmtId="0" fontId="44" fillId="6" borderId="1" xfId="0" applyFont="1" applyFill="1" applyBorder="1" applyProtection="1"/>
    <xf numFmtId="49" fontId="45" fillId="6" borderId="1" xfId="0" applyNumberFormat="1" applyFont="1" applyFill="1" applyBorder="1" applyAlignment="1" applyProtection="1">
      <alignment horizontal="right" vertical="center"/>
    </xf>
    <xf numFmtId="4" fontId="45" fillId="6" borderId="1" xfId="0" applyNumberFormat="1" applyFont="1" applyFill="1" applyBorder="1" applyAlignment="1" applyProtection="1">
      <alignment horizontal="right" vertical="center"/>
    </xf>
    <xf numFmtId="49" fontId="46" fillId="6" borderId="1" xfId="0" applyNumberFormat="1" applyFont="1" applyFill="1" applyBorder="1" applyAlignment="1" applyProtection="1">
      <alignment horizontal="center" vertical="center" wrapText="1"/>
    </xf>
    <xf numFmtId="3" fontId="55" fillId="6" borderId="1" xfId="0" applyNumberFormat="1" applyFont="1" applyFill="1" applyBorder="1" applyAlignment="1" applyProtection="1">
      <alignment horizontal="left" vertical="top"/>
    </xf>
    <xf numFmtId="6" fontId="56" fillId="6" borderId="1" xfId="0" applyNumberFormat="1" applyFont="1" applyFill="1" applyBorder="1" applyProtection="1"/>
    <xf numFmtId="0" fontId="15" fillId="7" borderId="0" xfId="0" applyFont="1" applyFill="1"/>
    <xf numFmtId="165" fontId="30" fillId="2" borderId="1" xfId="0" applyNumberFormat="1" applyFont="1" applyFill="1" applyBorder="1" applyAlignment="1" applyProtection="1">
      <alignment vertical="center"/>
    </xf>
    <xf numFmtId="0" fontId="44" fillId="2" borderId="1" xfId="0" applyFont="1" applyFill="1" applyBorder="1" applyProtection="1"/>
    <xf numFmtId="49" fontId="45" fillId="2" borderId="1" xfId="0" applyNumberFormat="1" applyFont="1" applyFill="1" applyBorder="1" applyAlignment="1" applyProtection="1">
      <alignment horizontal="right" vertical="center"/>
    </xf>
    <xf numFmtId="4" fontId="45" fillId="2" borderId="1" xfId="0" applyNumberFormat="1" applyFont="1" applyFill="1" applyBorder="1" applyAlignment="1" applyProtection="1">
      <alignment horizontal="right" vertical="center"/>
    </xf>
    <xf numFmtId="49" fontId="46" fillId="2" borderId="1" xfId="0" applyNumberFormat="1" applyFont="1" applyFill="1" applyBorder="1" applyAlignment="1" applyProtection="1">
      <alignment horizontal="center" vertical="center" wrapText="1"/>
    </xf>
    <xf numFmtId="6" fontId="56" fillId="2" borderId="1" xfId="0" applyNumberFormat="1" applyFont="1" applyFill="1" applyBorder="1" applyProtection="1"/>
    <xf numFmtId="4" fontId="56" fillId="2" borderId="1" xfId="0" applyNumberFormat="1" applyFont="1" applyFill="1" applyBorder="1" applyAlignment="1" applyProtection="1">
      <alignment horizontal="left" vertical="center" wrapText="1"/>
    </xf>
    <xf numFmtId="4" fontId="27" fillId="2" borderId="1" xfId="0" applyNumberFormat="1" applyFont="1" applyFill="1" applyBorder="1" applyAlignment="1" applyProtection="1">
      <alignment horizontal="left" vertical="center" wrapText="1"/>
    </xf>
    <xf numFmtId="3" fontId="30" fillId="2" borderId="1" xfId="0" applyNumberFormat="1" applyFont="1" applyFill="1" applyBorder="1" applyAlignment="1" applyProtection="1">
      <alignment horizontal="left" vertical="top"/>
    </xf>
    <xf numFmtId="0" fontId="15" fillId="0" borderId="1" xfId="0" applyFont="1" applyBorder="1" applyAlignment="1" applyProtection="1"/>
    <xf numFmtId="3" fontId="2" fillId="0" borderId="1" xfId="0" applyNumberFormat="1" applyFont="1" applyBorder="1" applyAlignment="1" applyProtection="1">
      <alignment horizontal="center" vertical="center"/>
    </xf>
    <xf numFmtId="8" fontId="17" fillId="0" borderId="1" xfId="0" applyNumberFormat="1" applyFont="1" applyBorder="1" applyAlignment="1" applyProtection="1"/>
    <xf numFmtId="0" fontId="15" fillId="0" borderId="1" xfId="0" applyFont="1" applyBorder="1" applyProtection="1"/>
    <xf numFmtId="6" fontId="16" fillId="0" borderId="1" xfId="0" applyNumberFormat="1" applyFont="1" applyBorder="1" applyProtection="1"/>
    <xf numFmtId="4" fontId="3" fillId="0" borderId="1" xfId="0" applyNumberFormat="1" applyFont="1" applyBorder="1" applyAlignment="1" applyProtection="1">
      <alignment horizontal="left" vertical="center" wrapText="1"/>
    </xf>
    <xf numFmtId="3" fontId="4" fillId="0" borderId="1" xfId="0" applyNumberFormat="1" applyFont="1" applyBorder="1" applyAlignment="1" applyProtection="1">
      <alignment horizontal="left" vertical="top"/>
    </xf>
    <xf numFmtId="4" fontId="26" fillId="2" borderId="1" xfId="0" applyNumberFormat="1" applyFont="1" applyFill="1" applyBorder="1" applyAlignment="1" applyProtection="1">
      <alignment vertical="center" wrapText="1"/>
    </xf>
    <xf numFmtId="4" fontId="47" fillId="2" borderId="1" xfId="0" applyNumberFormat="1" applyFont="1" applyFill="1" applyBorder="1" applyAlignment="1" applyProtection="1">
      <alignment horizontal="center" vertical="center" wrapText="1"/>
    </xf>
    <xf numFmtId="4" fontId="26" fillId="2" borderId="1" xfId="0" applyNumberFormat="1" applyFont="1" applyFill="1" applyBorder="1" applyAlignment="1" applyProtection="1">
      <alignment horizontal="center" vertical="center" wrapText="1"/>
    </xf>
    <xf numFmtId="4" fontId="26" fillId="5" borderId="1" xfId="0" applyNumberFormat="1" applyFont="1" applyFill="1" applyBorder="1" applyAlignment="1" applyProtection="1">
      <alignment horizontal="center" vertical="center" wrapText="1"/>
    </xf>
    <xf numFmtId="4" fontId="48" fillId="2" borderId="1" xfId="0" applyNumberFormat="1" applyFont="1" applyFill="1" applyBorder="1" applyAlignment="1" applyProtection="1">
      <alignment horizontal="center" vertical="center" wrapText="1"/>
    </xf>
    <xf numFmtId="4" fontId="26" fillId="4" borderId="1" xfId="0" applyNumberFormat="1" applyFont="1" applyFill="1" applyBorder="1" applyAlignment="1" applyProtection="1">
      <alignment horizontal="center" vertical="center" wrapText="1"/>
    </xf>
    <xf numFmtId="49" fontId="47" fillId="4" borderId="1" xfId="0" applyNumberFormat="1" applyFont="1" applyFill="1" applyBorder="1" applyAlignment="1" applyProtection="1">
      <alignment horizontal="center" vertical="center" wrapText="1"/>
    </xf>
    <xf numFmtId="4" fontId="26" fillId="2" borderId="1" xfId="0" applyNumberFormat="1" applyFont="1" applyFill="1" applyBorder="1" applyAlignment="1" applyProtection="1">
      <alignment horizontal="left" vertical="center" wrapText="1"/>
    </xf>
    <xf numFmtId="4" fontId="26" fillId="2" borderId="1" xfId="0" applyNumberFormat="1" applyFont="1" applyFill="1" applyBorder="1" applyAlignment="1" applyProtection="1">
      <alignment horizontal="center" vertical="center"/>
    </xf>
    <xf numFmtId="0" fontId="15" fillId="2" borderId="8" xfId="0" applyFont="1" applyFill="1" applyBorder="1" applyAlignment="1" applyProtection="1"/>
    <xf numFmtId="0" fontId="14" fillId="0" borderId="0" xfId="0" applyFont="1" applyAlignment="1" applyProtection="1"/>
    <xf numFmtId="43" fontId="24" fillId="2" borderId="5" xfId="0" applyNumberFormat="1" applyFont="1" applyFill="1" applyBorder="1" applyAlignment="1">
      <alignment horizontal="center"/>
    </xf>
    <xf numFmtId="43" fontId="26" fillId="2" borderId="1" xfId="0" applyNumberFormat="1" applyFont="1" applyFill="1" applyBorder="1" applyAlignment="1">
      <alignment horizontal="center" wrapText="1"/>
    </xf>
    <xf numFmtId="43" fontId="17" fillId="0" borderId="1" xfId="0" applyNumberFormat="1" applyFont="1" applyBorder="1"/>
    <xf numFmtId="43" fontId="14" fillId="0" borderId="0" xfId="0" applyNumberFormat="1" applyFont="1" applyAlignment="1">
      <alignment horizontal="center"/>
    </xf>
    <xf numFmtId="43" fontId="18" fillId="0" borderId="0" xfId="0" applyNumberFormat="1" applyFont="1" applyAlignment="1">
      <alignment horizontal="center"/>
    </xf>
    <xf numFmtId="43" fontId="16" fillId="0" borderId="0" xfId="0" applyNumberFormat="1" applyFont="1" applyAlignment="1">
      <alignment horizontal="center"/>
    </xf>
    <xf numFmtId="43" fontId="19" fillId="0" borderId="0" xfId="0" applyNumberFormat="1" applyFont="1" applyAlignment="1">
      <alignment horizontal="center"/>
    </xf>
    <xf numFmtId="43" fontId="17" fillId="0" borderId="1" xfId="0" applyNumberFormat="1" applyFont="1" applyBorder="1" applyAlignment="1"/>
    <xf numFmtId="43" fontId="16" fillId="0" borderId="1" xfId="0" applyNumberFormat="1" applyFont="1" applyBorder="1"/>
    <xf numFmtId="0" fontId="57" fillId="0" borderId="0" xfId="0" applyFont="1"/>
    <xf numFmtId="0" fontId="28" fillId="0" borderId="3" xfId="0" applyFont="1" applyBorder="1"/>
    <xf numFmtId="43" fontId="28" fillId="0" borderId="1" xfId="0" applyNumberFormat="1" applyFont="1" applyBorder="1"/>
    <xf numFmtId="43" fontId="28" fillId="0" borderId="1" xfId="0" applyNumberFormat="1" applyFont="1" applyBorder="1" applyAlignment="1"/>
    <xf numFmtId="1" fontId="18" fillId="0" borderId="0" xfId="0" applyNumberFormat="1" applyFont="1" applyAlignment="1" applyProtection="1">
      <alignment horizontal="left"/>
    </xf>
    <xf numFmtId="1" fontId="31" fillId="0" borderId="0" xfId="0" applyNumberFormat="1" applyFont="1" applyBorder="1" applyAlignment="1">
      <alignment horizontal="left" vertical="center"/>
    </xf>
    <xf numFmtId="44" fontId="21" fillId="2" borderId="7" xfId="0" applyNumberFormat="1" applyFont="1" applyFill="1" applyBorder="1" applyAlignment="1">
      <alignment horizontal="right"/>
    </xf>
    <xf numFmtId="44" fontId="21" fillId="2" borderId="7" xfId="0" applyNumberFormat="1" applyFont="1" applyFill="1" applyBorder="1" applyAlignment="1">
      <alignment horizontal="center"/>
    </xf>
    <xf numFmtId="0" fontId="16" fillId="0" borderId="1" xfId="0" applyFont="1" applyBorder="1"/>
    <xf numFmtId="43" fontId="16" fillId="0" borderId="1" xfId="0" applyNumberFormat="1" applyFont="1" applyBorder="1" applyAlignment="1">
      <alignment horizontal="center"/>
    </xf>
    <xf numFmtId="0" fontId="28" fillId="0" borderId="36" xfId="0" applyFont="1" applyBorder="1"/>
    <xf numFmtId="0" fontId="2" fillId="8" borderId="3" xfId="0" applyFont="1" applyFill="1" applyBorder="1"/>
    <xf numFmtId="43" fontId="17" fillId="8" borderId="1" xfId="0" applyNumberFormat="1" applyFont="1" applyFill="1" applyBorder="1"/>
    <xf numFmtId="43" fontId="17" fillId="8" borderId="1" xfId="0" quotePrefix="1" applyNumberFormat="1" applyFont="1" applyFill="1" applyBorder="1" applyAlignment="1"/>
    <xf numFmtId="43" fontId="17" fillId="8" borderId="1" xfId="0" applyNumberFormat="1" applyFont="1" applyFill="1" applyBorder="1" applyAlignment="1"/>
    <xf numFmtId="0" fontId="26" fillId="2" borderId="1" xfId="0" applyFont="1" applyFill="1" applyBorder="1" applyAlignment="1" applyProtection="1">
      <alignment horizontal="right" vertical="center"/>
    </xf>
    <xf numFmtId="8" fontId="31" fillId="0" borderId="1" xfId="0" applyNumberFormat="1" applyFont="1" applyBorder="1" applyProtection="1"/>
    <xf numFmtId="8" fontId="58" fillId="0" borderId="1" xfId="0" applyNumberFormat="1" applyFont="1" applyBorder="1" applyProtection="1"/>
    <xf numFmtId="0" fontId="19" fillId="0" borderId="0" xfId="0" applyFont="1" applyFill="1" applyBorder="1" applyAlignment="1" applyProtection="1">
      <alignment horizontal="left" vertical="top"/>
    </xf>
    <xf numFmtId="0" fontId="2" fillId="3" borderId="26" xfId="0" applyFont="1" applyFill="1" applyBorder="1" applyAlignment="1" applyProtection="1">
      <alignment horizontal="left" vertical="top" wrapText="1"/>
      <protection locked="0"/>
    </xf>
    <xf numFmtId="0" fontId="2" fillId="3" borderId="24" xfId="0" applyFont="1" applyFill="1" applyBorder="1" applyAlignment="1" applyProtection="1">
      <alignment horizontal="left" vertical="top" wrapText="1"/>
      <protection locked="0"/>
    </xf>
    <xf numFmtId="0" fontId="2" fillId="3" borderId="27" xfId="0" applyFont="1" applyFill="1" applyBorder="1" applyAlignment="1" applyProtection="1">
      <alignment horizontal="left" vertical="top" wrapText="1"/>
      <protection locked="0"/>
    </xf>
    <xf numFmtId="0" fontId="11" fillId="3" borderId="19" xfId="0" applyFont="1" applyFill="1" applyBorder="1" applyAlignment="1" applyProtection="1">
      <alignment horizontal="left" vertical="top"/>
      <protection locked="0"/>
    </xf>
    <xf numFmtId="0" fontId="2" fillId="3" borderId="29" xfId="0" applyFont="1" applyFill="1" applyBorder="1" applyAlignment="1" applyProtection="1">
      <alignment horizontal="left" vertical="top"/>
      <protection locked="0"/>
    </xf>
    <xf numFmtId="0" fontId="33" fillId="2" borderId="0" xfId="0" applyFont="1" applyFill="1" applyAlignment="1" applyProtection="1">
      <alignment horizontal="center"/>
    </xf>
    <xf numFmtId="0" fontId="31" fillId="3" borderId="19" xfId="0" applyFont="1" applyFill="1" applyBorder="1" applyAlignment="1" applyProtection="1">
      <alignment horizontal="left" vertical="center"/>
      <protection locked="0"/>
    </xf>
    <xf numFmtId="0" fontId="31" fillId="3" borderId="28" xfId="0" applyFont="1" applyFill="1" applyBorder="1" applyAlignment="1" applyProtection="1">
      <alignment horizontal="left" vertical="center"/>
      <protection locked="0"/>
    </xf>
    <xf numFmtId="0" fontId="31" fillId="3" borderId="29" xfId="0" applyFont="1" applyFill="1" applyBorder="1" applyAlignment="1" applyProtection="1">
      <alignment horizontal="left" vertical="center"/>
      <protection locked="0"/>
    </xf>
    <xf numFmtId="0" fontId="19" fillId="0" borderId="0" xfId="0" applyFont="1" applyFill="1" applyBorder="1" applyAlignment="1" applyProtection="1">
      <alignment horizontal="left" wrapText="1"/>
    </xf>
    <xf numFmtId="0" fontId="33" fillId="2" borderId="15" xfId="0" applyFont="1" applyFill="1" applyBorder="1" applyAlignment="1">
      <alignment horizontal="center"/>
    </xf>
    <xf numFmtId="0" fontId="33" fillId="2" borderId="16" xfId="0" applyFont="1" applyFill="1" applyBorder="1" applyAlignment="1">
      <alignment horizontal="center"/>
    </xf>
    <xf numFmtId="0" fontId="33" fillId="2" borderId="17" xfId="0" applyFont="1" applyFill="1" applyBorder="1" applyAlignment="1">
      <alignment horizontal="center"/>
    </xf>
    <xf numFmtId="0" fontId="19" fillId="3" borderId="15" xfId="0" applyFont="1" applyFill="1" applyBorder="1" applyAlignment="1" applyProtection="1">
      <alignment horizontal="left" vertical="center" wrapText="1"/>
      <protection locked="0"/>
    </xf>
    <xf numFmtId="0" fontId="31" fillId="3" borderId="17" xfId="0" applyFont="1" applyFill="1" applyBorder="1" applyAlignment="1" applyProtection="1">
      <alignment horizontal="left" vertical="center"/>
      <protection locked="0"/>
    </xf>
    <xf numFmtId="0" fontId="31" fillId="3" borderId="26" xfId="0" applyFont="1" applyFill="1" applyBorder="1" applyAlignment="1" applyProtection="1">
      <alignment horizontal="left" vertical="center" wrapText="1"/>
      <protection locked="0"/>
    </xf>
    <xf numFmtId="0" fontId="31" fillId="3" borderId="27" xfId="0" applyFont="1" applyFill="1" applyBorder="1" applyAlignment="1" applyProtection="1">
      <alignment horizontal="left" vertical="center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Border="1" applyAlignment="1">
      <alignment horizontal="left" vertical="center"/>
    </xf>
    <xf numFmtId="1" fontId="31" fillId="0" borderId="0" xfId="0" applyNumberFormat="1" applyFont="1" applyFill="1" applyBorder="1" applyAlignment="1" applyProtection="1">
      <alignment horizontal="left" vertical="center"/>
      <protection locked="0"/>
    </xf>
    <xf numFmtId="0" fontId="11" fillId="3" borderId="19" xfId="0" applyFont="1" applyFill="1" applyBorder="1" applyAlignment="1" applyProtection="1">
      <alignment horizontal="left" vertical="center" wrapText="1"/>
      <protection locked="0"/>
    </xf>
    <xf numFmtId="0" fontId="11" fillId="3" borderId="28" xfId="0" applyFont="1" applyFill="1" applyBorder="1" applyAlignment="1" applyProtection="1">
      <alignment horizontal="left" vertical="center" wrapText="1"/>
      <protection locked="0"/>
    </xf>
    <xf numFmtId="0" fontId="11" fillId="3" borderId="29" xfId="0" applyFont="1" applyFill="1" applyBorder="1" applyAlignment="1" applyProtection="1">
      <alignment horizontal="left" vertical="center" wrapText="1"/>
      <protection locked="0"/>
    </xf>
    <xf numFmtId="0" fontId="19" fillId="0" borderId="2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29" fillId="0" borderId="0" xfId="0" applyFont="1" applyBorder="1" applyAlignment="1">
      <alignment horizontal="left" vertical="top" wrapText="1"/>
    </xf>
    <xf numFmtId="0" fontId="29" fillId="0" borderId="21" xfId="0" applyFont="1" applyBorder="1" applyAlignment="1">
      <alignment horizontal="left" vertical="top" wrapText="1"/>
    </xf>
    <xf numFmtId="0" fontId="31" fillId="0" borderId="18" xfId="0" applyFont="1" applyBorder="1" applyAlignment="1">
      <alignment horizontal="left" vertical="top" wrapText="1"/>
    </xf>
    <xf numFmtId="0" fontId="16" fillId="0" borderId="31" xfId="0" applyFont="1" applyBorder="1" applyAlignment="1">
      <alignment horizontal="left" vertical="top" wrapText="1"/>
    </xf>
    <xf numFmtId="0" fontId="16" fillId="0" borderId="30" xfId="0" applyFont="1" applyBorder="1" applyAlignment="1">
      <alignment horizontal="left" vertical="top" wrapText="1"/>
    </xf>
    <xf numFmtId="0" fontId="19" fillId="0" borderId="0" xfId="0" applyFont="1" applyFill="1" applyBorder="1" applyAlignment="1" applyProtection="1">
      <alignment horizontal="left" vertical="top"/>
    </xf>
    <xf numFmtId="0" fontId="19" fillId="0" borderId="0" xfId="0" applyFont="1" applyFill="1" applyBorder="1" applyAlignment="1" applyProtection="1">
      <alignment horizontal="left" vertical="top" wrapText="1"/>
    </xf>
    <xf numFmtId="0" fontId="34" fillId="0" borderId="0" xfId="0" applyFont="1" applyFill="1" applyBorder="1" applyAlignment="1" applyProtection="1">
      <alignment horizontal="left" vertical="top"/>
      <protection locked="0"/>
    </xf>
    <xf numFmtId="0" fontId="19" fillId="0" borderId="0" xfId="0" applyFont="1" applyFill="1" applyBorder="1" applyAlignment="1" applyProtection="1">
      <alignment horizontal="left" vertical="center" wrapText="1"/>
    </xf>
    <xf numFmtId="49" fontId="29" fillId="7" borderId="34" xfId="0" applyNumberFormat="1" applyFont="1" applyFill="1" applyBorder="1" applyAlignment="1" applyProtection="1">
      <alignment horizontal="center" vertical="center" wrapText="1"/>
    </xf>
    <xf numFmtId="49" fontId="29" fillId="7" borderId="35" xfId="0" applyNumberFormat="1" applyFont="1" applyFill="1" applyBorder="1" applyAlignment="1" applyProtection="1">
      <alignment horizontal="center" vertical="center" wrapText="1"/>
    </xf>
    <xf numFmtId="49" fontId="29" fillId="7" borderId="33" xfId="0" applyNumberFormat="1" applyFont="1" applyFill="1" applyBorder="1" applyAlignment="1" applyProtection="1">
      <alignment horizontal="center" vertical="center" wrapText="1"/>
    </xf>
    <xf numFmtId="49" fontId="13" fillId="7" borderId="34" xfId="0" applyNumberFormat="1" applyFont="1" applyFill="1" applyBorder="1" applyAlignment="1" applyProtection="1">
      <alignment horizontal="center" vertical="center" wrapText="1"/>
    </xf>
    <xf numFmtId="49" fontId="13" fillId="7" borderId="35" xfId="0" applyNumberFormat="1" applyFont="1" applyFill="1" applyBorder="1" applyAlignment="1" applyProtection="1">
      <alignment horizontal="center" vertical="center" wrapText="1"/>
    </xf>
    <xf numFmtId="49" fontId="13" fillId="7" borderId="33" xfId="0" applyNumberFormat="1" applyFont="1" applyFill="1" applyBorder="1" applyAlignment="1" applyProtection="1">
      <alignment horizontal="center" vertical="center" wrapText="1"/>
    </xf>
    <xf numFmtId="49" fontId="23" fillId="7" borderId="1" xfId="0" applyNumberFormat="1" applyFont="1" applyFill="1" applyBorder="1" applyAlignment="1" applyProtection="1">
      <alignment horizontal="center" vertical="center"/>
    </xf>
    <xf numFmtId="49" fontId="12" fillId="7" borderId="34" xfId="0" applyNumberFormat="1" applyFont="1" applyFill="1" applyBorder="1" applyAlignment="1" applyProtection="1">
      <alignment horizontal="center" vertical="center"/>
    </xf>
    <xf numFmtId="49" fontId="12" fillId="7" borderId="35" xfId="0" applyNumberFormat="1" applyFont="1" applyFill="1" applyBorder="1" applyAlignment="1" applyProtection="1">
      <alignment horizontal="center" vertical="center"/>
    </xf>
    <xf numFmtId="49" fontId="12" fillId="7" borderId="33" xfId="0" applyNumberFormat="1" applyFont="1" applyFill="1" applyBorder="1" applyAlignment="1" applyProtection="1">
      <alignment horizontal="center" vertical="center"/>
    </xf>
    <xf numFmtId="49" fontId="29" fillId="7" borderId="1" xfId="0" applyNumberFormat="1" applyFont="1" applyFill="1" applyBorder="1" applyAlignment="1" applyProtection="1">
      <alignment horizontal="center" vertical="center" wrapText="1"/>
    </xf>
    <xf numFmtId="4" fontId="29" fillId="7" borderId="1" xfId="0" applyNumberFormat="1" applyFont="1" applyFill="1" applyBorder="1" applyAlignment="1" applyProtection="1">
      <alignment horizontal="center" vertical="center"/>
    </xf>
    <xf numFmtId="49" fontId="12" fillId="7" borderId="1" xfId="0" applyNumberFormat="1" applyFont="1" applyFill="1" applyBorder="1" applyAlignment="1" applyProtection="1">
      <alignment horizontal="center" vertical="center"/>
    </xf>
    <xf numFmtId="49" fontId="13" fillId="7" borderId="1" xfId="0" applyNumberFormat="1" applyFont="1" applyFill="1" applyBorder="1" applyAlignment="1" applyProtection="1">
      <alignment horizontal="center" vertical="center" wrapText="1"/>
    </xf>
    <xf numFmtId="4" fontId="13" fillId="7" borderId="1" xfId="0" applyNumberFormat="1" applyFont="1" applyFill="1" applyBorder="1" applyAlignment="1" applyProtection="1">
      <alignment horizontal="center" vertical="center"/>
    </xf>
    <xf numFmtId="4" fontId="54" fillId="6" borderId="1" xfId="0" applyNumberFormat="1" applyFont="1" applyFill="1" applyBorder="1" applyAlignment="1" applyProtection="1">
      <alignment horizontal="left" vertical="center" wrapText="1"/>
    </xf>
    <xf numFmtId="49" fontId="23" fillId="7" borderId="34" xfId="0" applyNumberFormat="1" applyFont="1" applyFill="1" applyBorder="1" applyAlignment="1" applyProtection="1">
      <alignment horizontal="center" vertical="center"/>
    </xf>
    <xf numFmtId="49" fontId="23" fillId="7" borderId="35" xfId="0" applyNumberFormat="1" applyFont="1" applyFill="1" applyBorder="1" applyAlignment="1" applyProtection="1">
      <alignment horizontal="center" vertical="center"/>
    </xf>
    <xf numFmtId="49" fontId="23" fillId="7" borderId="33" xfId="0" applyNumberFormat="1" applyFont="1" applyFill="1" applyBorder="1" applyAlignment="1" applyProtection="1">
      <alignment horizontal="center" vertical="center"/>
    </xf>
    <xf numFmtId="49" fontId="23" fillId="7" borderId="1" xfId="0" applyNumberFormat="1" applyFont="1" applyFill="1" applyBorder="1" applyAlignment="1" applyProtection="1">
      <alignment horizontal="center" vertical="center" wrapText="1"/>
    </xf>
    <xf numFmtId="165" fontId="19" fillId="7" borderId="1" xfId="0" applyNumberFormat="1" applyFont="1" applyFill="1" applyBorder="1" applyAlignment="1" applyProtection="1">
      <alignment vertical="center"/>
      <protection locked="0"/>
    </xf>
    <xf numFmtId="49" fontId="23" fillId="7" borderId="34" xfId="0" applyNumberFormat="1" applyFont="1" applyFill="1" applyBorder="1" applyAlignment="1" applyProtection="1">
      <alignment horizontal="center" vertical="center" wrapText="1"/>
    </xf>
    <xf numFmtId="49" fontId="23" fillId="7" borderId="35" xfId="0" applyNumberFormat="1" applyFont="1" applyFill="1" applyBorder="1" applyAlignment="1" applyProtection="1">
      <alignment horizontal="center" vertical="center" wrapText="1"/>
    </xf>
    <xf numFmtId="49" fontId="23" fillId="7" borderId="33" xfId="0" applyNumberFormat="1" applyFont="1" applyFill="1" applyBorder="1" applyAlignment="1" applyProtection="1">
      <alignment horizontal="center" vertical="center" wrapText="1"/>
    </xf>
    <xf numFmtId="49" fontId="12" fillId="7" borderId="1" xfId="0" applyNumberFormat="1" applyFont="1" applyFill="1" applyBorder="1" applyAlignment="1" applyProtection="1">
      <alignment horizontal="center" vertical="center" wrapText="1"/>
    </xf>
    <xf numFmtId="165" fontId="34" fillId="7" borderId="1" xfId="0" applyNumberFormat="1" applyFont="1" applyFill="1" applyBorder="1" applyAlignment="1" applyProtection="1">
      <alignment vertical="center"/>
      <protection locked="0"/>
    </xf>
    <xf numFmtId="49" fontId="12" fillId="7" borderId="34" xfId="0" applyNumberFormat="1" applyFont="1" applyFill="1" applyBorder="1" applyAlignment="1" applyProtection="1">
      <alignment horizontal="center" vertical="center" wrapText="1"/>
    </xf>
    <xf numFmtId="49" fontId="12" fillId="7" borderId="35" xfId="0" applyNumberFormat="1" applyFont="1" applyFill="1" applyBorder="1" applyAlignment="1" applyProtection="1">
      <alignment horizontal="center" vertical="center" wrapText="1"/>
    </xf>
    <xf numFmtId="49" fontId="12" fillId="7" borderId="33" xfId="0" applyNumberFormat="1" applyFont="1" applyFill="1" applyBorder="1" applyAlignment="1" applyProtection="1">
      <alignment horizontal="center" vertical="center" wrapText="1"/>
    </xf>
    <xf numFmtId="49" fontId="35" fillId="0" borderId="19" xfId="0" applyNumberFormat="1" applyFont="1" applyBorder="1" applyAlignment="1" applyProtection="1">
      <alignment horizontal="right" wrapText="1"/>
    </xf>
    <xf numFmtId="49" fontId="35" fillId="0" borderId="29" xfId="0" applyNumberFormat="1" applyFont="1" applyBorder="1" applyAlignment="1" applyProtection="1">
      <alignment horizontal="right" wrapText="1"/>
    </xf>
    <xf numFmtId="49" fontId="35" fillId="0" borderId="26" xfId="0" applyNumberFormat="1" applyFont="1" applyBorder="1" applyAlignment="1" applyProtection="1">
      <alignment horizontal="left" wrapText="1"/>
    </xf>
    <xf numFmtId="49" fontId="35" fillId="0" borderId="24" xfId="0" applyNumberFormat="1" applyFont="1" applyBorder="1" applyAlignment="1" applyProtection="1">
      <alignment horizontal="left" wrapText="1"/>
    </xf>
    <xf numFmtId="49" fontId="35" fillId="0" borderId="27" xfId="0" applyNumberFormat="1" applyFont="1" applyBorder="1" applyAlignment="1" applyProtection="1">
      <alignment horizontal="left" wrapText="1"/>
    </xf>
    <xf numFmtId="49" fontId="35" fillId="0" borderId="19" xfId="0" applyNumberFormat="1" applyFont="1" applyBorder="1" applyAlignment="1" applyProtection="1">
      <alignment horizontal="left"/>
    </xf>
    <xf numFmtId="49" fontId="35" fillId="0" borderId="28" xfId="0" applyNumberFormat="1" applyFont="1" applyBorder="1" applyAlignment="1" applyProtection="1">
      <alignment horizontal="left"/>
    </xf>
    <xf numFmtId="49" fontId="35" fillId="0" borderId="29" xfId="0" applyNumberFormat="1" applyFont="1" applyBorder="1" applyAlignment="1" applyProtection="1">
      <alignment horizontal="left"/>
    </xf>
    <xf numFmtId="0" fontId="23" fillId="7" borderId="34" xfId="0" applyFont="1" applyFill="1" applyBorder="1" applyAlignment="1">
      <alignment horizontal="center" vertical="center"/>
    </xf>
    <xf numFmtId="0" fontId="23" fillId="7" borderId="35" xfId="0" applyFont="1" applyFill="1" applyBorder="1" applyAlignment="1">
      <alignment horizontal="center" vertical="center"/>
    </xf>
    <xf numFmtId="0" fontId="23" fillId="7" borderId="33" xfId="0" applyFont="1" applyFill="1" applyBorder="1" applyAlignment="1">
      <alignment horizontal="center" vertical="center"/>
    </xf>
    <xf numFmtId="0" fontId="18" fillId="0" borderId="0" xfId="0" applyFont="1" applyAlignment="1" applyProtection="1">
      <alignment horizontal="left" vertical="center"/>
    </xf>
    <xf numFmtId="3" fontId="27" fillId="0" borderId="37" xfId="0" applyNumberFormat="1" applyFont="1" applyBorder="1" applyAlignment="1" applyProtection="1">
      <alignment horizontal="left" vertical="top"/>
    </xf>
    <xf numFmtId="4" fontId="54" fillId="6" borderId="4" xfId="0" applyNumberFormat="1" applyFont="1" applyFill="1" applyBorder="1" applyAlignment="1" applyProtection="1">
      <alignment horizontal="left" vertical="center" wrapText="1"/>
    </xf>
    <xf numFmtId="4" fontId="54" fillId="6" borderId="8" xfId="0" applyNumberFormat="1" applyFont="1" applyFill="1" applyBorder="1" applyAlignment="1" applyProtection="1">
      <alignment horizontal="left" vertical="center" wrapText="1"/>
    </xf>
    <xf numFmtId="165" fontId="19" fillId="7" borderId="34" xfId="0" applyNumberFormat="1" applyFont="1" applyFill="1" applyBorder="1" applyAlignment="1" applyProtection="1">
      <alignment vertical="center"/>
      <protection locked="0"/>
    </xf>
    <xf numFmtId="165" fontId="19" fillId="7" borderId="35" xfId="0" applyNumberFormat="1" applyFont="1" applyFill="1" applyBorder="1" applyAlignment="1" applyProtection="1">
      <alignment vertical="center"/>
      <protection locked="0"/>
    </xf>
    <xf numFmtId="165" fontId="19" fillId="7" borderId="33" xfId="0" applyNumberFormat="1" applyFont="1" applyFill="1" applyBorder="1" applyAlignment="1" applyProtection="1">
      <alignment vertical="center"/>
      <protection locked="0"/>
    </xf>
    <xf numFmtId="4" fontId="54" fillId="6" borderId="1" xfId="0" applyNumberFormat="1" applyFont="1" applyFill="1" applyBorder="1" applyAlignment="1" applyProtection="1">
      <alignment horizontal="center" vertical="center" wrapText="1"/>
    </xf>
    <xf numFmtId="49" fontId="56" fillId="2" borderId="4" xfId="0" applyNumberFormat="1" applyFont="1" applyFill="1" applyBorder="1" applyAlignment="1" applyProtection="1">
      <alignment horizontal="left" vertical="center" wrapText="1"/>
    </xf>
    <xf numFmtId="49" fontId="56" fillId="2" borderId="9" xfId="0" applyNumberFormat="1" applyFont="1" applyFill="1" applyBorder="1" applyAlignment="1" applyProtection="1">
      <alignment horizontal="left" vertical="center" wrapText="1"/>
    </xf>
    <xf numFmtId="49" fontId="56" fillId="2" borderId="8" xfId="0" applyNumberFormat="1" applyFont="1" applyFill="1" applyBorder="1" applyAlignment="1" applyProtection="1">
      <alignment horizontal="left" vertical="center" wrapText="1"/>
    </xf>
    <xf numFmtId="3" fontId="11" fillId="0" borderId="0" xfId="0" applyNumberFormat="1" applyFont="1" applyAlignment="1" applyProtection="1">
      <alignment horizontal="left" vertical="top" wrapText="1"/>
    </xf>
    <xf numFmtId="4" fontId="29" fillId="7" borderId="34" xfId="0" applyNumberFormat="1" applyFont="1" applyFill="1" applyBorder="1" applyAlignment="1" applyProtection="1">
      <alignment horizontal="center" vertical="center"/>
    </xf>
    <xf numFmtId="4" fontId="29" fillId="7" borderId="35" xfId="0" applyNumberFormat="1" applyFont="1" applyFill="1" applyBorder="1" applyAlignment="1" applyProtection="1">
      <alignment horizontal="center" vertical="center"/>
    </xf>
    <xf numFmtId="4" fontId="29" fillId="7" borderId="33" xfId="0" applyNumberFormat="1" applyFont="1" applyFill="1" applyBorder="1" applyAlignment="1" applyProtection="1">
      <alignment horizontal="center" vertical="center"/>
    </xf>
    <xf numFmtId="0" fontId="24" fillId="2" borderId="13" xfId="0" applyFont="1" applyFill="1" applyBorder="1" applyAlignment="1">
      <alignment horizontal="center" wrapText="1"/>
    </xf>
    <xf numFmtId="0" fontId="24" fillId="2" borderId="3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</cellXfs>
  <cellStyles count="4">
    <cellStyle name="Navadno" xfId="0" builtinId="0"/>
    <cellStyle name="Navadno 2" xfId="1"/>
    <cellStyle name="Navadno 3" xfId="3"/>
    <cellStyle name="Vejica 2" xfId="2"/>
  </cellStyles>
  <dxfs count="0"/>
  <tableStyles count="0" defaultTableStyle="TableStyleMedium9" defaultPivotStyle="PivotStyleMedium4"/>
  <colors>
    <mruColors>
      <color rgb="FFCCECFF"/>
      <color rgb="FF0000FF"/>
      <color rgb="FF00CC66"/>
      <color rgb="FF009900"/>
      <color rgb="FF008000"/>
      <color rgb="FFCCFFFF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10" zoomScaleNormal="100" zoomScalePageLayoutView="130" workbookViewId="0">
      <selection activeCell="J27" sqref="J27"/>
    </sheetView>
  </sheetViews>
  <sheetFormatPr defaultColWidth="8.75" defaultRowHeight="12.75" x14ac:dyDescent="0.2"/>
  <cols>
    <col min="1" max="1" width="3.25" style="5" customWidth="1"/>
    <col min="2" max="2" width="39.75" style="5" customWidth="1"/>
    <col min="3" max="3" width="22.25" style="5" customWidth="1"/>
    <col min="4" max="4" width="10.75" style="5" customWidth="1"/>
    <col min="5" max="5" width="14.75" style="5" customWidth="1"/>
    <col min="6" max="6" width="5" style="5" customWidth="1"/>
    <col min="7" max="7" width="5.125" style="5" customWidth="1"/>
    <col min="8" max="8" width="6.75" style="6" customWidth="1"/>
    <col min="9" max="16384" width="8.75" style="5"/>
  </cols>
  <sheetData>
    <row r="1" spans="1:8" x14ac:dyDescent="0.2">
      <c r="A1" s="20"/>
      <c r="B1" s="45"/>
      <c r="C1" s="20"/>
      <c r="D1" s="20"/>
      <c r="E1" s="20"/>
    </row>
    <row r="2" spans="1:8" ht="15.6" customHeight="1" x14ac:dyDescent="0.2">
      <c r="A2" s="245" t="s">
        <v>355</v>
      </c>
      <c r="B2" s="245"/>
      <c r="C2" s="245"/>
      <c r="D2" s="245"/>
      <c r="E2" s="245"/>
      <c r="F2" s="7"/>
      <c r="G2" s="7"/>
      <c r="H2" s="8"/>
    </row>
    <row r="3" spans="1:8" x14ac:dyDescent="0.2">
      <c r="A3" s="20"/>
      <c r="B3" s="20"/>
      <c r="C3" s="20"/>
      <c r="D3" s="20"/>
      <c r="E3" s="20"/>
    </row>
    <row r="4" spans="1:8" x14ac:dyDescent="0.2">
      <c r="A4" s="20"/>
      <c r="B4" s="24" t="s">
        <v>31</v>
      </c>
      <c r="C4" s="51" t="s">
        <v>352</v>
      </c>
      <c r="D4" s="52"/>
      <c r="E4" s="52"/>
    </row>
    <row r="5" spans="1:8" s="13" customFormat="1" ht="12.75" customHeight="1" x14ac:dyDescent="0.2">
      <c r="A5" s="25"/>
      <c r="B5" s="24" t="s">
        <v>20</v>
      </c>
      <c r="C5" s="51" t="s">
        <v>353</v>
      </c>
      <c r="D5" s="25"/>
      <c r="E5" s="25"/>
    </row>
    <row r="6" spans="1:8" s="13" customFormat="1" ht="12.75" customHeight="1" x14ac:dyDescent="0.2">
      <c r="A6" s="25"/>
      <c r="B6" s="24" t="s">
        <v>339</v>
      </c>
      <c r="C6" s="51" t="s">
        <v>353</v>
      </c>
      <c r="D6" s="25"/>
      <c r="E6" s="25"/>
    </row>
    <row r="7" spans="1:8" s="13" customFormat="1" ht="12.75" customHeight="1" x14ac:dyDescent="0.2">
      <c r="A7" s="25"/>
      <c r="B7" s="24" t="s">
        <v>33</v>
      </c>
      <c r="C7" s="53" t="s">
        <v>348</v>
      </c>
      <c r="D7" s="25"/>
      <c r="E7" s="25"/>
    </row>
    <row r="8" spans="1:8" ht="12.75" customHeight="1" x14ac:dyDescent="0.2">
      <c r="A8" s="20"/>
      <c r="B8" s="24" t="s">
        <v>22</v>
      </c>
      <c r="C8" s="225" t="s">
        <v>340</v>
      </c>
      <c r="D8" s="20"/>
      <c r="E8" s="20"/>
      <c r="H8" s="5"/>
    </row>
    <row r="9" spans="1:8" x14ac:dyDescent="0.2">
      <c r="A9" s="20"/>
      <c r="B9" s="24" t="s">
        <v>23</v>
      </c>
      <c r="C9" s="53">
        <v>1423215000</v>
      </c>
      <c r="D9" s="20"/>
      <c r="E9" s="20"/>
      <c r="H9" s="5"/>
    </row>
    <row r="10" spans="1:8" x14ac:dyDescent="0.2">
      <c r="A10" s="20"/>
      <c r="B10" s="24" t="s">
        <v>21</v>
      </c>
      <c r="C10" s="112"/>
      <c r="D10" s="20"/>
      <c r="E10" s="20"/>
      <c r="H10" s="5"/>
    </row>
    <row r="11" spans="1:8" ht="9.6" customHeight="1" thickBot="1" x14ac:dyDescent="0.25">
      <c r="A11" s="20"/>
      <c r="B11" s="26"/>
      <c r="C11" s="20"/>
      <c r="D11" s="20"/>
      <c r="E11" s="20"/>
      <c r="H11" s="5"/>
    </row>
    <row r="12" spans="1:8" ht="16.149999999999999" customHeight="1" thickBot="1" x14ac:dyDescent="0.25">
      <c r="A12" s="20"/>
      <c r="B12" s="27" t="s">
        <v>24</v>
      </c>
      <c r="C12" s="246"/>
      <c r="D12" s="247"/>
      <c r="E12" s="248"/>
      <c r="H12" s="5"/>
    </row>
    <row r="13" spans="1:8" ht="3" customHeight="1" thickBot="1" x14ac:dyDescent="0.25">
      <c r="A13" s="20"/>
      <c r="B13" s="27"/>
      <c r="C13" s="20"/>
      <c r="D13" s="20"/>
      <c r="E13" s="20"/>
      <c r="H13" s="5"/>
    </row>
    <row r="14" spans="1:8" ht="16.149999999999999" customHeight="1" thickBot="1" x14ac:dyDescent="0.25">
      <c r="A14" s="20"/>
      <c r="B14" s="27" t="s">
        <v>25</v>
      </c>
      <c r="C14" s="246"/>
      <c r="D14" s="247"/>
      <c r="E14" s="248"/>
      <c r="H14" s="5"/>
    </row>
    <row r="15" spans="1:8" ht="3.6" customHeight="1" thickBot="1" x14ac:dyDescent="0.25">
      <c r="A15" s="20"/>
      <c r="B15" s="27"/>
      <c r="C15" s="20"/>
      <c r="D15" s="20"/>
      <c r="E15" s="20"/>
      <c r="H15" s="5"/>
    </row>
    <row r="16" spans="1:8" ht="16.149999999999999" customHeight="1" thickBot="1" x14ac:dyDescent="0.25">
      <c r="A16" s="20"/>
      <c r="B16" s="27" t="s">
        <v>26</v>
      </c>
      <c r="C16" s="111"/>
      <c r="D16" s="28"/>
      <c r="E16" s="28"/>
      <c r="H16" s="5"/>
    </row>
    <row r="17" spans="1:8" ht="3.6" customHeight="1" thickBot="1" x14ac:dyDescent="0.25">
      <c r="A17" s="20"/>
      <c r="B17" s="27"/>
      <c r="C17" s="20"/>
      <c r="D17" s="29"/>
      <c r="E17" s="29"/>
      <c r="H17" s="5"/>
    </row>
    <row r="18" spans="1:8" ht="16.149999999999999" customHeight="1" thickBot="1" x14ac:dyDescent="0.25">
      <c r="A18" s="20"/>
      <c r="B18" s="27" t="s">
        <v>27</v>
      </c>
      <c r="C18" s="111"/>
      <c r="D18" s="28"/>
      <c r="E18" s="28"/>
      <c r="H18" s="5"/>
    </row>
    <row r="19" spans="1:8" x14ac:dyDescent="0.2">
      <c r="A19" s="20"/>
      <c r="B19" s="24"/>
      <c r="C19" s="20"/>
      <c r="D19" s="20"/>
      <c r="E19" s="20"/>
      <c r="H19" s="5"/>
    </row>
    <row r="20" spans="1:8" x14ac:dyDescent="0.2">
      <c r="A20" s="20"/>
      <c r="B20" s="24"/>
      <c r="C20" s="20"/>
      <c r="D20" s="20"/>
      <c r="E20" s="20"/>
      <c r="H20" s="5"/>
    </row>
    <row r="21" spans="1:8" x14ac:dyDescent="0.2">
      <c r="A21" s="20"/>
      <c r="B21" s="24"/>
      <c r="C21" s="20"/>
      <c r="D21" s="20"/>
      <c r="E21" s="20"/>
      <c r="H21" s="5"/>
    </row>
    <row r="22" spans="1:8" x14ac:dyDescent="0.2">
      <c r="A22" s="20"/>
      <c r="B22" s="20"/>
      <c r="C22" s="20"/>
      <c r="D22" s="20"/>
      <c r="E22" s="20"/>
    </row>
    <row r="23" spans="1:8" ht="13.5" thickBot="1" x14ac:dyDescent="0.25">
      <c r="A23" s="20"/>
      <c r="B23" s="20"/>
      <c r="C23" s="20"/>
      <c r="D23" s="20"/>
      <c r="E23" s="20"/>
    </row>
    <row r="24" spans="1:8" x14ac:dyDescent="0.2">
      <c r="A24" s="30"/>
      <c r="B24" s="31" t="s">
        <v>13</v>
      </c>
      <c r="C24" s="110" t="s">
        <v>14</v>
      </c>
      <c r="D24" s="110" t="s">
        <v>71</v>
      </c>
      <c r="E24" s="109" t="s">
        <v>15</v>
      </c>
    </row>
    <row r="25" spans="1:8" x14ac:dyDescent="0.2">
      <c r="A25" s="32">
        <v>1</v>
      </c>
      <c r="B25" s="33" t="s">
        <v>70</v>
      </c>
      <c r="C25" s="148">
        <f>'SKLOP2-Vozila-polica_prilog'!$AA$142</f>
        <v>0</v>
      </c>
      <c r="D25" s="34">
        <f>'SKLOP2-Vozila-polica_prilog'!$AA$143</f>
        <v>0</v>
      </c>
      <c r="E25" s="151">
        <f>'SKLOP2-Vozila-polica_prilog'!$AA$144</f>
        <v>0</v>
      </c>
    </row>
    <row r="26" spans="1:8" ht="6" customHeight="1" x14ac:dyDescent="0.2">
      <c r="A26" s="35"/>
      <c r="B26" s="36"/>
      <c r="C26" s="149"/>
      <c r="D26" s="36"/>
      <c r="E26" s="152"/>
    </row>
    <row r="27" spans="1:8" x14ac:dyDescent="0.2">
      <c r="A27" s="37"/>
      <c r="B27" s="38" t="s">
        <v>18</v>
      </c>
      <c r="C27" s="150">
        <f>'SKLOP2-Vozila-polica_prilog'!$AA$142</f>
        <v>0</v>
      </c>
      <c r="D27" s="39">
        <f>'SKLOP2-Vozila-polica_prilog'!$AA$143</f>
        <v>0</v>
      </c>
      <c r="E27" s="153">
        <f>'SKLOP2-Vozila-polica_prilog'!$AA$144</f>
        <v>0</v>
      </c>
    </row>
    <row r="28" spans="1:8" ht="4.9000000000000004" customHeight="1" x14ac:dyDescent="0.2">
      <c r="A28" s="35"/>
      <c r="B28" s="36"/>
      <c r="C28" s="36"/>
      <c r="D28" s="36"/>
      <c r="E28" s="40"/>
    </row>
    <row r="29" spans="1:8" x14ac:dyDescent="0.2">
      <c r="A29" s="20"/>
      <c r="B29" s="20"/>
      <c r="C29" s="20"/>
      <c r="D29" s="20"/>
      <c r="E29" s="20"/>
    </row>
    <row r="30" spans="1:8" s="105" customFormat="1" ht="22.9" customHeight="1" thickBot="1" x14ac:dyDescent="0.2">
      <c r="A30" s="108" t="s">
        <v>19</v>
      </c>
      <c r="B30" s="107"/>
      <c r="C30" s="239" t="s">
        <v>28</v>
      </c>
      <c r="D30" s="249" t="s">
        <v>30</v>
      </c>
      <c r="E30" s="249"/>
      <c r="H30" s="106"/>
    </row>
    <row r="31" spans="1:8" ht="30" customHeight="1" thickBot="1" x14ac:dyDescent="0.25">
      <c r="A31" s="243"/>
      <c r="B31" s="244"/>
      <c r="C31" s="104"/>
      <c r="D31" s="243"/>
      <c r="E31" s="244"/>
    </row>
    <row r="32" spans="1:8" x14ac:dyDescent="0.2">
      <c r="A32" s="20"/>
      <c r="B32" s="20"/>
      <c r="C32" s="20"/>
      <c r="D32" s="20"/>
      <c r="E32" s="20"/>
    </row>
    <row r="33" spans="1:5" ht="13.5" thickBot="1" x14ac:dyDescent="0.25">
      <c r="A33" s="20"/>
      <c r="B33" s="20"/>
      <c r="C33" s="20"/>
      <c r="D33" s="20"/>
      <c r="E33" s="20"/>
    </row>
    <row r="34" spans="1:5" x14ac:dyDescent="0.2">
      <c r="A34" s="47" t="s">
        <v>16</v>
      </c>
      <c r="B34" s="48"/>
      <c r="C34" s="48"/>
      <c r="D34" s="48"/>
      <c r="E34" s="49"/>
    </row>
    <row r="35" spans="1:5" ht="117" customHeight="1" thickBot="1" x14ac:dyDescent="0.25">
      <c r="A35" s="240"/>
      <c r="B35" s="241"/>
      <c r="C35" s="241"/>
      <c r="D35" s="241"/>
      <c r="E35" s="242"/>
    </row>
    <row r="38" spans="1:5" x14ac:dyDescent="0.2">
      <c r="B38" s="236" t="s">
        <v>349</v>
      </c>
      <c r="C38" s="237">
        <f>$C$27</f>
        <v>0</v>
      </c>
    </row>
    <row r="39" spans="1:5" x14ac:dyDescent="0.2">
      <c r="B39" s="236" t="s">
        <v>350</v>
      </c>
      <c r="C39" s="237">
        <f>$D$27</f>
        <v>0</v>
      </c>
    </row>
    <row r="40" spans="1:5" x14ac:dyDescent="0.2">
      <c r="B40" s="236" t="s">
        <v>351</v>
      </c>
      <c r="C40" s="238">
        <f>$E$27</f>
        <v>0</v>
      </c>
    </row>
  </sheetData>
  <sheetProtection selectLockedCells="1"/>
  <mergeCells count="7">
    <mergeCell ref="A35:E35"/>
    <mergeCell ref="A2:E2"/>
    <mergeCell ref="C12:E12"/>
    <mergeCell ref="C14:E14"/>
    <mergeCell ref="D30:E30"/>
    <mergeCell ref="A31:B31"/>
    <mergeCell ref="D31:E31"/>
  </mergeCells>
  <pageMargins left="0.23622047244094491" right="0.23622047244094491" top="0.74803149606299213" bottom="0.74803149606299213" header="0.31496062992125984" footer="0.31496062992125984"/>
  <pageSetup paperSize="9" scale="85" orientation="portrait" r:id="rId1"/>
  <headerFooter>
    <oddFooter>&amp;L&amp;"Tahoma,Navadno"&amp;7zavarovalno tehnična specifikacija&amp;R&amp;"Tahoma,Navadno"&amp;7Copyright©Zavarovalni studio d.o.o.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zoomScaleNormal="100" zoomScalePageLayoutView="130" workbookViewId="0">
      <selection activeCell="K16" sqref="K16"/>
    </sheetView>
  </sheetViews>
  <sheetFormatPr defaultColWidth="8.75" defaultRowHeight="12.75" x14ac:dyDescent="0.2"/>
  <cols>
    <col min="1" max="1" width="3.25" style="5" customWidth="1"/>
    <col min="2" max="2" width="39.75" style="5" customWidth="1"/>
    <col min="3" max="3" width="22.25" style="5" customWidth="1"/>
    <col min="4" max="4" width="10.75" style="5" customWidth="1"/>
    <col min="5" max="5" width="14.75" style="5" customWidth="1"/>
    <col min="6" max="6" width="5" style="5" customWidth="1"/>
    <col min="7" max="7" width="5.125" style="5" customWidth="1"/>
    <col min="8" max="8" width="6.75" style="6" customWidth="1"/>
    <col min="9" max="16384" width="8.75" style="5"/>
  </cols>
  <sheetData>
    <row r="1" spans="1:8" x14ac:dyDescent="0.2">
      <c r="A1" s="20"/>
      <c r="B1" s="45"/>
      <c r="C1" s="20"/>
      <c r="D1" s="20"/>
      <c r="E1" s="20"/>
    </row>
    <row r="2" spans="1:8" ht="15.6" customHeight="1" x14ac:dyDescent="0.2">
      <c r="A2" s="245" t="s">
        <v>354</v>
      </c>
      <c r="B2" s="245"/>
      <c r="C2" s="245"/>
      <c r="D2" s="245"/>
      <c r="E2" s="245"/>
      <c r="F2" s="7"/>
      <c r="G2" s="7"/>
      <c r="H2" s="8"/>
    </row>
    <row r="3" spans="1:8" x14ac:dyDescent="0.2">
      <c r="A3" s="20"/>
      <c r="B3" s="20"/>
      <c r="C3" s="20"/>
      <c r="D3" s="20"/>
      <c r="E3" s="20"/>
    </row>
    <row r="4" spans="1:8" x14ac:dyDescent="0.2">
      <c r="A4" s="20"/>
      <c r="B4" s="24" t="s">
        <v>31</v>
      </c>
      <c r="C4" s="51" t="s">
        <v>352</v>
      </c>
      <c r="D4" s="52"/>
      <c r="E4" s="52"/>
    </row>
    <row r="5" spans="1:8" s="13" customFormat="1" ht="12.75" customHeight="1" x14ac:dyDescent="0.2">
      <c r="A5" s="25"/>
      <c r="B5" s="24" t="s">
        <v>20</v>
      </c>
      <c r="C5" s="51" t="s">
        <v>353</v>
      </c>
      <c r="D5" s="25"/>
      <c r="E5" s="25"/>
    </row>
    <row r="6" spans="1:8" s="13" customFormat="1" ht="12.75" customHeight="1" x14ac:dyDescent="0.2">
      <c r="A6" s="25"/>
      <c r="B6" s="24" t="s">
        <v>339</v>
      </c>
      <c r="C6" s="51" t="s">
        <v>353</v>
      </c>
      <c r="D6" s="25"/>
      <c r="E6" s="25"/>
    </row>
    <row r="7" spans="1:8" s="13" customFormat="1" ht="12.75" customHeight="1" x14ac:dyDescent="0.2">
      <c r="A7" s="25"/>
      <c r="B7" s="24" t="s">
        <v>33</v>
      </c>
      <c r="C7" s="53" t="s">
        <v>348</v>
      </c>
      <c r="D7" s="25"/>
      <c r="E7" s="25"/>
    </row>
    <row r="8" spans="1:8" ht="12.75" customHeight="1" x14ac:dyDescent="0.2">
      <c r="A8" s="20"/>
      <c r="B8" s="24" t="s">
        <v>22</v>
      </c>
      <c r="C8" s="225" t="s">
        <v>340</v>
      </c>
      <c r="D8" s="20"/>
      <c r="E8" s="20"/>
      <c r="H8" s="5"/>
    </row>
    <row r="9" spans="1:8" x14ac:dyDescent="0.2">
      <c r="A9" s="20"/>
      <c r="B9" s="24" t="s">
        <v>23</v>
      </c>
      <c r="C9" s="53">
        <v>1423215000</v>
      </c>
      <c r="D9" s="20"/>
      <c r="E9" s="20"/>
      <c r="H9" s="5"/>
    </row>
    <row r="10" spans="1:8" x14ac:dyDescent="0.2">
      <c r="A10" s="20"/>
      <c r="B10" s="24" t="s">
        <v>21</v>
      </c>
      <c r="C10" s="112"/>
      <c r="D10" s="20"/>
      <c r="E10" s="20"/>
      <c r="H10" s="5"/>
    </row>
    <row r="11" spans="1:8" ht="9.6" customHeight="1" thickBot="1" x14ac:dyDescent="0.25">
      <c r="A11" s="20"/>
      <c r="B11" s="26"/>
      <c r="C11" s="20"/>
      <c r="D11" s="20"/>
      <c r="E11" s="20"/>
      <c r="H11" s="5"/>
    </row>
    <row r="12" spans="1:8" ht="16.149999999999999" customHeight="1" thickBot="1" x14ac:dyDescent="0.25">
      <c r="A12" s="20"/>
      <c r="B12" s="27" t="s">
        <v>24</v>
      </c>
      <c r="C12" s="246"/>
      <c r="D12" s="247"/>
      <c r="E12" s="248"/>
      <c r="H12" s="5"/>
    </row>
    <row r="13" spans="1:8" ht="3" customHeight="1" thickBot="1" x14ac:dyDescent="0.25">
      <c r="A13" s="20"/>
      <c r="B13" s="27"/>
      <c r="C13" s="20"/>
      <c r="D13" s="20"/>
      <c r="E13" s="20"/>
      <c r="H13" s="5"/>
    </row>
    <row r="14" spans="1:8" ht="16.149999999999999" customHeight="1" thickBot="1" x14ac:dyDescent="0.25">
      <c r="A14" s="20"/>
      <c r="B14" s="27" t="s">
        <v>25</v>
      </c>
      <c r="C14" s="246"/>
      <c r="D14" s="247"/>
      <c r="E14" s="248"/>
      <c r="H14" s="5"/>
    </row>
    <row r="15" spans="1:8" ht="3.6" customHeight="1" thickBot="1" x14ac:dyDescent="0.25">
      <c r="A15" s="20"/>
      <c r="B15" s="27"/>
      <c r="C15" s="20"/>
      <c r="D15" s="20"/>
      <c r="E15" s="20"/>
      <c r="H15" s="5"/>
    </row>
    <row r="16" spans="1:8" ht="16.149999999999999" customHeight="1" thickBot="1" x14ac:dyDescent="0.25">
      <c r="A16" s="20"/>
      <c r="B16" s="27" t="s">
        <v>26</v>
      </c>
      <c r="C16" s="111"/>
      <c r="D16" s="28"/>
      <c r="E16" s="28"/>
      <c r="H16" s="5"/>
    </row>
    <row r="17" spans="1:8" ht="3.6" customHeight="1" thickBot="1" x14ac:dyDescent="0.25">
      <c r="A17" s="20"/>
      <c r="B17" s="27"/>
      <c r="C17" s="20"/>
      <c r="D17" s="29"/>
      <c r="E17" s="29"/>
      <c r="H17" s="5"/>
    </row>
    <row r="18" spans="1:8" ht="16.149999999999999" customHeight="1" thickBot="1" x14ac:dyDescent="0.25">
      <c r="A18" s="20"/>
      <c r="B18" s="27" t="s">
        <v>27</v>
      </c>
      <c r="C18" s="111"/>
      <c r="D18" s="28"/>
      <c r="E18" s="28"/>
      <c r="H18" s="5"/>
    </row>
    <row r="19" spans="1:8" x14ac:dyDescent="0.2">
      <c r="A19" s="20"/>
      <c r="B19" s="24"/>
      <c r="C19" s="20"/>
      <c r="D19" s="20"/>
      <c r="E19" s="20"/>
      <c r="H19" s="5"/>
    </row>
    <row r="20" spans="1:8" x14ac:dyDescent="0.2">
      <c r="A20" s="20"/>
      <c r="B20" s="24"/>
      <c r="C20" s="20"/>
      <c r="D20" s="20"/>
      <c r="E20" s="20"/>
      <c r="H20" s="5"/>
    </row>
    <row r="21" spans="1:8" x14ac:dyDescent="0.2">
      <c r="A21" s="20"/>
      <c r="B21" s="24"/>
      <c r="C21" s="20"/>
      <c r="D21" s="20"/>
      <c r="E21" s="20"/>
      <c r="H21" s="5"/>
    </row>
    <row r="22" spans="1:8" x14ac:dyDescent="0.2">
      <c r="A22" s="20"/>
      <c r="B22" s="20"/>
      <c r="C22" s="20"/>
      <c r="D22" s="20"/>
      <c r="E22" s="20"/>
    </row>
    <row r="23" spans="1:8" ht="13.5" thickBot="1" x14ac:dyDescent="0.25">
      <c r="A23" s="20"/>
      <c r="B23" s="20"/>
      <c r="C23" s="20"/>
      <c r="D23" s="20"/>
      <c r="E23" s="20"/>
    </row>
    <row r="24" spans="1:8" x14ac:dyDescent="0.2">
      <c r="A24" s="30"/>
      <c r="B24" s="31" t="s">
        <v>13</v>
      </c>
      <c r="C24" s="110" t="s">
        <v>14</v>
      </c>
      <c r="D24" s="110" t="s">
        <v>71</v>
      </c>
      <c r="E24" s="109" t="s">
        <v>15</v>
      </c>
    </row>
    <row r="25" spans="1:8" x14ac:dyDescent="0.2">
      <c r="A25" s="32">
        <v>1</v>
      </c>
      <c r="B25" s="33" t="s">
        <v>70</v>
      </c>
      <c r="C25" s="148">
        <f>'SKLOP2-Vozila-polica_prilog'!$AA$142</f>
        <v>0</v>
      </c>
      <c r="D25" s="34">
        <f>'SKLOP2-Vozila-polica_prilog'!$AA$143</f>
        <v>0</v>
      </c>
      <c r="E25" s="151">
        <f>'SKLOP2-Vozila-polica_prilog'!$AA$144</f>
        <v>0</v>
      </c>
    </row>
    <row r="26" spans="1:8" ht="6" customHeight="1" x14ac:dyDescent="0.2">
      <c r="A26" s="35"/>
      <c r="B26" s="36"/>
      <c r="C26" s="149"/>
      <c r="D26" s="36"/>
      <c r="E26" s="152"/>
    </row>
    <row r="27" spans="1:8" x14ac:dyDescent="0.2">
      <c r="A27" s="37"/>
      <c r="B27" s="38" t="s">
        <v>18</v>
      </c>
      <c r="C27" s="150">
        <f>'SKLOP2-Vozila-polica_prilog'!$AA$142</f>
        <v>0</v>
      </c>
      <c r="D27" s="39">
        <f>'SKLOP2-Vozila-polica_prilog'!$AA$143</f>
        <v>0</v>
      </c>
      <c r="E27" s="153">
        <f>'SKLOP2-Vozila-polica_prilog'!$AA$144</f>
        <v>0</v>
      </c>
    </row>
    <row r="28" spans="1:8" ht="4.9000000000000004" customHeight="1" x14ac:dyDescent="0.2">
      <c r="A28" s="35"/>
      <c r="B28" s="36"/>
      <c r="C28" s="36"/>
      <c r="D28" s="36"/>
      <c r="E28" s="40"/>
    </row>
    <row r="29" spans="1:8" x14ac:dyDescent="0.2">
      <c r="A29" s="20"/>
      <c r="B29" s="20"/>
      <c r="C29" s="20"/>
      <c r="D29" s="20"/>
      <c r="E29" s="20"/>
    </row>
    <row r="30" spans="1:8" s="105" customFormat="1" ht="22.9" customHeight="1" thickBot="1" x14ac:dyDescent="0.2">
      <c r="A30" s="108" t="s">
        <v>19</v>
      </c>
      <c r="B30" s="107"/>
      <c r="C30" s="102" t="s">
        <v>28</v>
      </c>
      <c r="D30" s="249" t="s">
        <v>30</v>
      </c>
      <c r="E30" s="249"/>
      <c r="H30" s="106"/>
    </row>
    <row r="31" spans="1:8" ht="30" customHeight="1" thickBot="1" x14ac:dyDescent="0.25">
      <c r="A31" s="243"/>
      <c r="B31" s="244"/>
      <c r="C31" s="104"/>
      <c r="D31" s="243"/>
      <c r="E31" s="244"/>
    </row>
    <row r="32" spans="1:8" x14ac:dyDescent="0.2">
      <c r="A32" s="20"/>
      <c r="B32" s="20"/>
      <c r="C32" s="20"/>
      <c r="D32" s="20"/>
      <c r="E32" s="20"/>
    </row>
    <row r="33" spans="1:5" ht="13.5" thickBot="1" x14ac:dyDescent="0.25">
      <c r="A33" s="20"/>
      <c r="B33" s="20"/>
      <c r="C33" s="20"/>
      <c r="D33" s="20"/>
      <c r="E33" s="20"/>
    </row>
    <row r="34" spans="1:5" x14ac:dyDescent="0.2">
      <c r="A34" s="47" t="s">
        <v>16</v>
      </c>
      <c r="B34" s="48"/>
      <c r="C34" s="48"/>
      <c r="D34" s="48"/>
      <c r="E34" s="49"/>
    </row>
    <row r="35" spans="1:5" ht="117" customHeight="1" thickBot="1" x14ac:dyDescent="0.25">
      <c r="A35" s="240"/>
      <c r="B35" s="241"/>
      <c r="C35" s="241"/>
      <c r="D35" s="241"/>
      <c r="E35" s="242"/>
    </row>
    <row r="38" spans="1:5" x14ac:dyDescent="0.2">
      <c r="B38" s="236" t="s">
        <v>349</v>
      </c>
      <c r="C38" s="237">
        <f>$C$27</f>
        <v>0</v>
      </c>
    </row>
    <row r="39" spans="1:5" x14ac:dyDescent="0.2">
      <c r="B39" s="236" t="s">
        <v>350</v>
      </c>
      <c r="C39" s="237">
        <f>$D$27</f>
        <v>0</v>
      </c>
    </row>
    <row r="40" spans="1:5" x14ac:dyDescent="0.2">
      <c r="B40" s="236" t="s">
        <v>351</v>
      </c>
      <c r="C40" s="238">
        <f>$E$27</f>
        <v>0</v>
      </c>
    </row>
  </sheetData>
  <sheetProtection selectLockedCells="1"/>
  <mergeCells count="7">
    <mergeCell ref="A35:E35"/>
    <mergeCell ref="A31:B31"/>
    <mergeCell ref="A2:E2"/>
    <mergeCell ref="C12:E12"/>
    <mergeCell ref="C14:E14"/>
    <mergeCell ref="D30:E30"/>
    <mergeCell ref="D31:E31"/>
  </mergeCells>
  <pageMargins left="0.23622047244094491" right="0.23622047244094491" top="0.74803149606299213" bottom="0.74803149606299213" header="0.31496062992125984" footer="0.31496062992125984"/>
  <pageSetup paperSize="9" scale="85" orientation="portrait" r:id="rId1"/>
  <headerFooter>
    <oddFooter>&amp;L&amp;"Tahoma,Navadno"&amp;7zavarovalno tehnična specifikacija&amp;R&amp;"Tahoma,Navadno"&amp;7Copyright©Zavarovalni studio d.o.o.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showGridLines="0" topLeftCell="A4" zoomScale="172" zoomScaleNormal="172" workbookViewId="0">
      <selection activeCell="D10" sqref="D10"/>
    </sheetView>
  </sheetViews>
  <sheetFormatPr defaultColWidth="8.75" defaultRowHeight="12.75" x14ac:dyDescent="0.2"/>
  <cols>
    <col min="1" max="1" width="2.25" style="5" customWidth="1"/>
    <col min="2" max="2" width="15.25" style="5" customWidth="1"/>
    <col min="3" max="3" width="3.625" style="5" bestFit="1" customWidth="1"/>
    <col min="4" max="4" width="52.25" style="5" bestFit="1" customWidth="1"/>
    <col min="5" max="5" width="6.75" style="5" customWidth="1"/>
    <col min="6" max="6" width="6.625" style="5" bestFit="1" customWidth="1"/>
    <col min="7" max="7" width="5.25" style="5" customWidth="1"/>
    <col min="8" max="8" width="6.75" style="5" customWidth="1"/>
    <col min="9" max="9" width="6.625" style="5" customWidth="1"/>
    <col min="10" max="10" width="6.25" style="5" customWidth="1"/>
    <col min="11" max="12" width="7.625" style="5" customWidth="1"/>
    <col min="13" max="13" width="12.5" style="5" customWidth="1"/>
    <col min="14" max="14" width="5" style="5" customWidth="1"/>
    <col min="15" max="15" width="5.125" style="5" customWidth="1"/>
    <col min="16" max="16" width="6.75" style="6" customWidth="1"/>
    <col min="17" max="16384" width="8.75" style="5"/>
  </cols>
  <sheetData>
    <row r="1" spans="1:16" ht="15.6" customHeight="1" x14ac:dyDescent="0.2">
      <c r="A1" s="250" t="s">
        <v>37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2"/>
      <c r="N1" s="7"/>
      <c r="O1" s="7"/>
      <c r="P1" s="8"/>
    </row>
    <row r="2" spans="1:16" ht="5.65" customHeight="1" thickBot="1" x14ac:dyDescent="0.25">
      <c r="A2" s="55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56"/>
    </row>
    <row r="3" spans="1:16" ht="12" customHeight="1" x14ac:dyDescent="0.2">
      <c r="A3" s="55"/>
      <c r="B3" s="22"/>
      <c r="C3" s="57" t="s">
        <v>24</v>
      </c>
      <c r="D3" s="58">
        <f>'SKLOP2-Predračun'!$C$12</f>
        <v>0</v>
      </c>
      <c r="E3" s="28"/>
      <c r="F3" s="28"/>
      <c r="G3" s="28"/>
      <c r="H3" s="28"/>
      <c r="I3" s="28"/>
      <c r="J3" s="28"/>
      <c r="K3" s="28"/>
      <c r="L3" s="253" t="s">
        <v>38</v>
      </c>
      <c r="M3" s="254"/>
    </row>
    <row r="4" spans="1:16" ht="12" customHeight="1" thickBot="1" x14ac:dyDescent="0.25">
      <c r="A4" s="55"/>
      <c r="B4" s="22"/>
      <c r="C4" s="57" t="s">
        <v>25</v>
      </c>
      <c r="D4" s="58">
        <f>'SKLOP2-Predračun'!$C$14</f>
        <v>0</v>
      </c>
      <c r="E4" s="59"/>
      <c r="F4" s="59"/>
      <c r="G4" s="28"/>
      <c r="H4" s="28"/>
      <c r="I4" s="28"/>
      <c r="J4" s="28"/>
      <c r="K4" s="28"/>
      <c r="L4" s="255"/>
      <c r="M4" s="256"/>
      <c r="P4" s="5"/>
    </row>
    <row r="5" spans="1:16" ht="10.9" customHeight="1" x14ac:dyDescent="0.2">
      <c r="A5" s="55"/>
      <c r="B5" s="22"/>
      <c r="C5" s="57" t="s">
        <v>26</v>
      </c>
      <c r="D5" s="259">
        <f>'SKLOP2-Predračun'!$C$16</f>
        <v>0</v>
      </c>
      <c r="E5" s="259"/>
      <c r="F5" s="59"/>
      <c r="G5" s="22"/>
      <c r="H5" s="22"/>
      <c r="I5" s="22"/>
      <c r="J5" s="22"/>
      <c r="K5" s="22"/>
      <c r="L5" s="22"/>
      <c r="M5" s="56"/>
      <c r="P5" s="5"/>
    </row>
    <row r="6" spans="1:16" ht="10.9" customHeight="1" x14ac:dyDescent="0.2">
      <c r="A6" s="55"/>
      <c r="B6" s="22"/>
      <c r="C6" s="57" t="s">
        <v>27</v>
      </c>
      <c r="D6" s="257">
        <f>'SKLOP2-Predračun'!$C$18</f>
        <v>0</v>
      </c>
      <c r="E6" s="257"/>
      <c r="F6" s="257"/>
      <c r="G6" s="22"/>
      <c r="H6" s="22"/>
      <c r="I6" s="22"/>
      <c r="J6" s="22"/>
      <c r="K6" s="57"/>
      <c r="L6" s="22"/>
      <c r="M6" s="56"/>
      <c r="P6" s="5"/>
    </row>
    <row r="7" spans="1:16" ht="3" customHeight="1" x14ac:dyDescent="0.2">
      <c r="A7" s="55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56"/>
      <c r="P7" s="5"/>
    </row>
    <row r="8" spans="1:16" ht="3.6" customHeight="1" x14ac:dyDescent="0.2">
      <c r="A8" s="60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2"/>
      <c r="P8" s="5"/>
    </row>
    <row r="9" spans="1:16" ht="4.9000000000000004" customHeight="1" x14ac:dyDescent="0.2">
      <c r="A9" s="55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56"/>
      <c r="P9" s="5"/>
    </row>
    <row r="10" spans="1:16" ht="13.9" customHeight="1" x14ac:dyDescent="0.2">
      <c r="A10" s="55"/>
      <c r="B10" s="22"/>
      <c r="C10" s="57" t="s">
        <v>31</v>
      </c>
      <c r="D10" s="63" t="str">
        <f>'SKLOP2-Predračun'!$C$4</f>
        <v>430-9-08/2017</v>
      </c>
      <c r="E10" s="64"/>
      <c r="F10" s="64"/>
      <c r="G10" s="22"/>
      <c r="H10" s="22"/>
      <c r="I10" s="22"/>
      <c r="J10" s="22"/>
      <c r="K10" s="22"/>
      <c r="L10" s="22"/>
      <c r="M10" s="56"/>
      <c r="P10" s="5"/>
    </row>
    <row r="11" spans="1:16" ht="4.1500000000000004" customHeight="1" x14ac:dyDescent="0.2">
      <c r="A11" s="55"/>
      <c r="B11" s="22"/>
      <c r="C11" s="57"/>
      <c r="D11" s="65"/>
      <c r="E11" s="64"/>
      <c r="F11" s="64"/>
      <c r="G11" s="22"/>
      <c r="H11" s="22"/>
      <c r="I11" s="22"/>
      <c r="J11" s="22"/>
      <c r="K11" s="22"/>
      <c r="L11" s="22"/>
      <c r="M11" s="56"/>
      <c r="P11" s="5"/>
    </row>
    <row r="12" spans="1:16" ht="10.9" customHeight="1" x14ac:dyDescent="0.2">
      <c r="A12" s="55"/>
      <c r="B12" s="22"/>
      <c r="C12" s="57" t="s">
        <v>20</v>
      </c>
      <c r="D12" s="66" t="str">
        <f>'SKLOP2-Predračun'!$C$5</f>
        <v>ZAVOD ZA VARSTVO KULTURNE DEDIŠČINE</v>
      </c>
      <c r="E12" s="64"/>
      <c r="F12" s="64"/>
      <c r="G12" s="22"/>
      <c r="H12" s="22"/>
      <c r="I12" s="22"/>
      <c r="J12" s="22"/>
      <c r="K12" s="22"/>
      <c r="L12" s="22"/>
      <c r="M12" s="56"/>
      <c r="P12" s="5"/>
    </row>
    <row r="13" spans="1:16" ht="11.65" customHeight="1" x14ac:dyDescent="0.2">
      <c r="A13" s="55"/>
      <c r="B13" s="22"/>
      <c r="C13" s="57" t="s">
        <v>29</v>
      </c>
      <c r="D13" s="66" t="str">
        <f>$D$12</f>
        <v>ZAVOD ZA VARSTVO KULTURNE DEDIŠČINE</v>
      </c>
      <c r="E13" s="64"/>
      <c r="F13" s="64"/>
      <c r="G13" s="22"/>
      <c r="H13" s="22"/>
      <c r="I13" s="22"/>
      <c r="J13" s="22"/>
      <c r="K13" s="22"/>
      <c r="L13" s="22"/>
      <c r="M13" s="56"/>
      <c r="P13" s="5"/>
    </row>
    <row r="14" spans="1:16" ht="11.65" customHeight="1" x14ac:dyDescent="0.2">
      <c r="A14" s="55"/>
      <c r="B14" s="22"/>
      <c r="C14" s="57" t="s">
        <v>33</v>
      </c>
      <c r="D14" s="66" t="str">
        <f>'SKLOP2-Predračun'!$C$7</f>
        <v>Poljanska c. 40, 1000 Ljubljana</v>
      </c>
      <c r="E14" s="64"/>
      <c r="F14" s="64"/>
      <c r="G14" s="22"/>
      <c r="H14" s="22"/>
      <c r="I14" s="22"/>
      <c r="J14" s="22"/>
      <c r="K14" s="22"/>
      <c r="L14" s="22"/>
      <c r="M14" s="56"/>
      <c r="P14" s="5"/>
    </row>
    <row r="15" spans="1:16" ht="12" customHeight="1" x14ac:dyDescent="0.2">
      <c r="A15" s="55"/>
      <c r="B15" s="22"/>
      <c r="C15" s="57" t="s">
        <v>22</v>
      </c>
      <c r="D15" s="226">
        <v>45991413</v>
      </c>
      <c r="E15" s="64"/>
      <c r="F15" s="64"/>
      <c r="G15" s="22"/>
      <c r="H15" s="22"/>
      <c r="I15" s="22"/>
      <c r="J15" s="22"/>
      <c r="K15" s="22"/>
      <c r="L15" s="22"/>
      <c r="M15" s="56"/>
      <c r="P15" s="5"/>
    </row>
    <row r="16" spans="1:16" ht="12" customHeight="1" x14ac:dyDescent="0.2">
      <c r="A16" s="55"/>
      <c r="B16" s="22"/>
      <c r="C16" s="57" t="s">
        <v>23</v>
      </c>
      <c r="D16" s="258">
        <f>'SKLOP2-Predračun'!$C$9</f>
        <v>1423215000</v>
      </c>
      <c r="E16" s="258"/>
      <c r="F16" s="258"/>
      <c r="G16" s="22"/>
      <c r="H16" s="22"/>
      <c r="I16" s="22"/>
      <c r="J16" s="22"/>
      <c r="K16" s="22"/>
      <c r="L16" s="22"/>
      <c r="M16" s="56"/>
      <c r="P16" s="5"/>
    </row>
    <row r="17" spans="1:16" ht="10.15" customHeight="1" x14ac:dyDescent="0.2">
      <c r="A17" s="55"/>
      <c r="B17" s="22"/>
      <c r="C17" s="57" t="s">
        <v>21</v>
      </c>
      <c r="D17" s="66">
        <f>'SKLOP2-Predračun'!$C$10</f>
        <v>0</v>
      </c>
      <c r="E17" s="64"/>
      <c r="F17" s="64"/>
      <c r="G17" s="22"/>
      <c r="H17" s="22"/>
      <c r="I17" s="22"/>
      <c r="J17" s="67"/>
      <c r="K17" s="68"/>
      <c r="L17" s="22"/>
      <c r="M17" s="56"/>
      <c r="P17" s="5"/>
    </row>
    <row r="18" spans="1:16" ht="3" customHeight="1" x14ac:dyDescent="0.2">
      <c r="A18" s="55"/>
      <c r="B18" s="22"/>
      <c r="C18" s="22"/>
      <c r="D18" s="22"/>
      <c r="E18" s="22"/>
      <c r="F18" s="22"/>
      <c r="G18" s="22"/>
      <c r="H18" s="22"/>
      <c r="I18" s="22"/>
      <c r="J18" s="67"/>
      <c r="K18" s="22"/>
      <c r="L18" s="22"/>
      <c r="M18" s="56"/>
      <c r="P18" s="5"/>
    </row>
    <row r="19" spans="1:16" ht="3.6" customHeight="1" x14ac:dyDescent="0.2">
      <c r="A19" s="60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2"/>
      <c r="P19" s="5"/>
    </row>
    <row r="20" spans="1:16" ht="3.6" customHeight="1" thickBot="1" x14ac:dyDescent="0.25">
      <c r="A20" s="55"/>
      <c r="B20" s="22"/>
      <c r="C20" s="22"/>
      <c r="D20" s="22"/>
      <c r="E20" s="22"/>
      <c r="F20" s="22"/>
      <c r="G20" s="22"/>
      <c r="H20" s="22"/>
      <c r="I20" s="22"/>
      <c r="J20" s="67"/>
      <c r="K20" s="22"/>
      <c r="L20" s="22"/>
      <c r="M20" s="56"/>
      <c r="P20" s="5"/>
    </row>
    <row r="21" spans="1:16" ht="13.9" customHeight="1" thickBot="1" x14ac:dyDescent="0.25">
      <c r="A21" s="55"/>
      <c r="B21" s="22"/>
      <c r="C21" s="57" t="s">
        <v>39</v>
      </c>
      <c r="D21" s="260"/>
      <c r="E21" s="261"/>
      <c r="F21" s="261"/>
      <c r="G21" s="261"/>
      <c r="H21" s="261"/>
      <c r="I21" s="261"/>
      <c r="J21" s="261"/>
      <c r="K21" s="261"/>
      <c r="L21" s="261"/>
      <c r="M21" s="262"/>
      <c r="P21" s="5"/>
    </row>
    <row r="22" spans="1:16" ht="3" customHeight="1" x14ac:dyDescent="0.2">
      <c r="A22" s="55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56"/>
    </row>
    <row r="23" spans="1:16" x14ac:dyDescent="0.2">
      <c r="A23" s="55"/>
      <c r="B23" s="22"/>
      <c r="C23" s="57" t="s">
        <v>40</v>
      </c>
      <c r="D23" s="66" t="s">
        <v>41</v>
      </c>
      <c r="E23" s="22"/>
      <c r="F23" s="22"/>
      <c r="G23" s="22"/>
      <c r="H23" s="22"/>
      <c r="I23" s="22"/>
      <c r="J23" s="67"/>
      <c r="K23" s="22"/>
      <c r="L23" s="22"/>
      <c r="M23" s="56"/>
      <c r="P23" s="5"/>
    </row>
    <row r="24" spans="1:16" x14ac:dyDescent="0.2">
      <c r="A24" s="55"/>
      <c r="B24" s="22"/>
      <c r="C24" s="57" t="s">
        <v>42</v>
      </c>
      <c r="D24" s="66" t="s">
        <v>43</v>
      </c>
      <c r="E24" s="22"/>
      <c r="F24" s="22"/>
      <c r="G24" s="22"/>
      <c r="H24" s="22"/>
      <c r="I24" s="22"/>
      <c r="J24" s="67"/>
      <c r="K24" s="22"/>
      <c r="L24" s="22"/>
      <c r="M24" s="56"/>
      <c r="P24" s="5"/>
    </row>
    <row r="25" spans="1:16" ht="4.1500000000000004" customHeight="1" x14ac:dyDescent="0.2">
      <c r="A25" s="55"/>
      <c r="B25" s="22"/>
      <c r="C25" s="22"/>
      <c r="D25" s="22"/>
      <c r="E25" s="22"/>
      <c r="F25" s="22"/>
      <c r="G25" s="22"/>
      <c r="H25" s="22"/>
      <c r="I25" s="22"/>
      <c r="J25" s="67"/>
      <c r="K25" s="22"/>
      <c r="L25" s="22"/>
      <c r="M25" s="56"/>
      <c r="P25" s="5"/>
    </row>
    <row r="26" spans="1:16" ht="3.6" customHeight="1" x14ac:dyDescent="0.2">
      <c r="A26" s="60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2"/>
      <c r="P26" s="5"/>
    </row>
    <row r="27" spans="1:16" ht="3.6" customHeight="1" x14ac:dyDescent="0.2">
      <c r="A27" s="55"/>
      <c r="B27" s="22"/>
      <c r="C27" s="22"/>
      <c r="D27" s="22"/>
      <c r="E27" s="22"/>
      <c r="F27" s="22"/>
      <c r="G27" s="22"/>
      <c r="H27" s="22"/>
      <c r="I27" s="22"/>
      <c r="J27" s="67"/>
      <c r="K27" s="22"/>
      <c r="L27" s="22"/>
      <c r="M27" s="56"/>
      <c r="P27" s="5"/>
    </row>
    <row r="28" spans="1:16" ht="11.65" customHeight="1" x14ac:dyDescent="0.2">
      <c r="A28" s="263" t="s">
        <v>332</v>
      </c>
      <c r="B28" s="264"/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5"/>
      <c r="P28" s="5"/>
    </row>
    <row r="29" spans="1:16" ht="3.6" customHeight="1" x14ac:dyDescent="0.2">
      <c r="A29" s="55"/>
      <c r="B29" s="22"/>
      <c r="C29" s="22"/>
      <c r="D29" s="22"/>
      <c r="E29" s="22"/>
      <c r="F29" s="22"/>
      <c r="G29" s="22"/>
      <c r="H29" s="22"/>
      <c r="I29" s="22"/>
      <c r="J29" s="67"/>
      <c r="K29" s="22"/>
      <c r="L29" s="22"/>
      <c r="M29" s="56"/>
      <c r="P29" s="5"/>
    </row>
    <row r="30" spans="1:16" x14ac:dyDescent="0.2">
      <c r="A30" s="55"/>
      <c r="B30" s="69" t="s">
        <v>44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56"/>
    </row>
    <row r="31" spans="1:16" ht="12" customHeight="1" x14ac:dyDescent="0.2">
      <c r="A31" s="55"/>
      <c r="B31" s="266" t="s">
        <v>107</v>
      </c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 s="267"/>
      <c r="P31" s="5"/>
    </row>
    <row r="32" spans="1:16" ht="12" customHeight="1" x14ac:dyDescent="0.2">
      <c r="A32" s="55"/>
      <c r="B32" s="69" t="s">
        <v>45</v>
      </c>
      <c r="C32" s="22"/>
      <c r="D32" s="22"/>
      <c r="E32" s="22"/>
      <c r="F32" s="22"/>
      <c r="G32" s="22"/>
      <c r="H32" s="22"/>
      <c r="I32" s="22"/>
      <c r="J32" s="67"/>
      <c r="K32" s="22"/>
      <c r="L32" s="22"/>
      <c r="M32" s="56"/>
      <c r="P32" s="5"/>
    </row>
    <row r="33" spans="1:16" ht="18.600000000000001" customHeight="1" x14ac:dyDescent="0.2">
      <c r="A33" s="55"/>
      <c r="B33" s="266" t="s">
        <v>346</v>
      </c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7"/>
    </row>
    <row r="34" spans="1:16" ht="12" customHeight="1" x14ac:dyDescent="0.2">
      <c r="A34" s="55"/>
      <c r="B34" s="69" t="s">
        <v>46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56"/>
    </row>
    <row r="35" spans="1:16" ht="57" customHeight="1" x14ac:dyDescent="0.2">
      <c r="A35" s="55"/>
      <c r="B35" s="266" t="s">
        <v>347</v>
      </c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7"/>
      <c r="P35" s="5"/>
    </row>
    <row r="36" spans="1:16" ht="12" customHeight="1" x14ac:dyDescent="0.2">
      <c r="A36" s="55"/>
      <c r="B36" s="69" t="s">
        <v>47</v>
      </c>
      <c r="C36" s="22"/>
      <c r="D36" s="22"/>
      <c r="E36" s="22"/>
      <c r="F36" s="22"/>
      <c r="G36" s="22"/>
      <c r="H36" s="22"/>
      <c r="I36" s="22"/>
      <c r="J36" s="67"/>
      <c r="K36" s="22"/>
      <c r="L36" s="22"/>
      <c r="M36" s="56"/>
      <c r="P36" s="5"/>
    </row>
    <row r="37" spans="1:16" ht="22.9" customHeight="1" x14ac:dyDescent="0.2">
      <c r="A37" s="55"/>
      <c r="B37" s="266" t="s">
        <v>48</v>
      </c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7"/>
      <c r="P37" s="5"/>
    </row>
    <row r="38" spans="1:16" ht="3.6" customHeight="1" thickBot="1" x14ac:dyDescent="0.25">
      <c r="A38" s="55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56"/>
    </row>
    <row r="39" spans="1:16" s="12" customFormat="1" ht="42.75" thickBot="1" x14ac:dyDescent="0.2">
      <c r="A39" s="70"/>
      <c r="B39" s="71" t="s">
        <v>49</v>
      </c>
      <c r="C39" s="71" t="s">
        <v>50</v>
      </c>
      <c r="D39" s="72" t="s">
        <v>51</v>
      </c>
      <c r="E39" s="72" t="s">
        <v>52</v>
      </c>
      <c r="F39" s="72" t="s">
        <v>53</v>
      </c>
      <c r="G39" s="72" t="s">
        <v>54</v>
      </c>
      <c r="H39" s="73" t="s">
        <v>57</v>
      </c>
      <c r="I39" s="73" t="s">
        <v>58</v>
      </c>
      <c r="J39" s="74" t="s">
        <v>59</v>
      </c>
    </row>
    <row r="40" spans="1:16" ht="16.899999999999999" customHeight="1" thickBot="1" x14ac:dyDescent="0.25">
      <c r="A40" s="75">
        <v>1</v>
      </c>
      <c r="B40" s="76" t="s">
        <v>60</v>
      </c>
      <c r="C40" s="77">
        <v>0</v>
      </c>
      <c r="D40" s="78"/>
      <c r="E40" s="78"/>
      <c r="F40" s="78"/>
      <c r="G40" s="78"/>
      <c r="H40" s="79"/>
      <c r="I40" s="80"/>
      <c r="J40" s="81"/>
      <c r="M40" s="6"/>
      <c r="P40" s="5"/>
    </row>
    <row r="41" spans="1:16" ht="12" customHeight="1" x14ac:dyDescent="0.2">
      <c r="A41" s="75">
        <v>2</v>
      </c>
      <c r="B41" s="163" t="s">
        <v>61</v>
      </c>
      <c r="C41" s="167">
        <v>0</v>
      </c>
      <c r="D41" s="155"/>
      <c r="E41" s="156"/>
      <c r="F41" s="156"/>
      <c r="G41" s="156"/>
      <c r="H41" s="154"/>
      <c r="I41" s="157"/>
      <c r="J41" s="158"/>
      <c r="M41" s="6"/>
      <c r="P41" s="5"/>
    </row>
    <row r="42" spans="1:16" ht="11.65" customHeight="1" x14ac:dyDescent="0.2">
      <c r="A42" s="75">
        <v>3</v>
      </c>
      <c r="B42" s="82" t="s">
        <v>62</v>
      </c>
      <c r="C42" s="83">
        <v>0</v>
      </c>
      <c r="D42" s="159"/>
      <c r="E42" s="160"/>
      <c r="F42" s="160"/>
      <c r="G42" s="160"/>
      <c r="H42" s="164"/>
      <c r="I42" s="165"/>
      <c r="J42" s="166"/>
      <c r="M42" s="6"/>
      <c r="P42" s="5"/>
    </row>
    <row r="43" spans="1:16" ht="10.15" customHeight="1" x14ac:dyDescent="0.2">
      <c r="A43" s="75">
        <v>4</v>
      </c>
      <c r="B43" s="82" t="s">
        <v>63</v>
      </c>
      <c r="C43" s="83">
        <v>0</v>
      </c>
      <c r="D43" s="159"/>
      <c r="E43" s="160"/>
      <c r="F43" s="160"/>
      <c r="G43" s="160"/>
      <c r="H43" s="164"/>
      <c r="I43" s="165"/>
      <c r="J43" s="166"/>
      <c r="M43" s="6"/>
      <c r="P43" s="5"/>
    </row>
    <row r="44" spans="1:16" ht="10.15" customHeight="1" x14ac:dyDescent="0.2">
      <c r="A44" s="75">
        <v>5</v>
      </c>
      <c r="B44" s="163" t="s">
        <v>64</v>
      </c>
      <c r="C44" s="167">
        <v>0</v>
      </c>
      <c r="D44" s="159"/>
      <c r="E44" s="160"/>
      <c r="F44" s="160"/>
      <c r="G44" s="160"/>
      <c r="H44" s="154"/>
      <c r="I44" s="157"/>
      <c r="J44" s="158"/>
      <c r="M44" s="6"/>
      <c r="P44" s="5"/>
    </row>
    <row r="45" spans="1:16" ht="10.15" customHeight="1" thickBot="1" x14ac:dyDescent="0.25">
      <c r="A45" s="75">
        <v>6</v>
      </c>
      <c r="B45" s="82" t="s">
        <v>65</v>
      </c>
      <c r="C45" s="83">
        <v>0</v>
      </c>
      <c r="D45" s="161"/>
      <c r="E45" s="162"/>
      <c r="F45" s="162"/>
      <c r="G45" s="162"/>
      <c r="H45" s="164"/>
      <c r="I45" s="165"/>
      <c r="J45" s="166"/>
      <c r="M45" s="6"/>
      <c r="P45" s="5"/>
    </row>
    <row r="46" spans="1:16" ht="3" customHeight="1" x14ac:dyDescent="0.2">
      <c r="A46" s="75"/>
      <c r="B46" s="84"/>
      <c r="C46" s="84"/>
      <c r="D46" s="85"/>
      <c r="E46" s="85"/>
      <c r="F46" s="85"/>
      <c r="G46" s="85"/>
      <c r="H46" s="86"/>
      <c r="I46" s="86"/>
      <c r="J46" s="87"/>
      <c r="M46" s="6"/>
      <c r="P46" s="5"/>
    </row>
    <row r="47" spans="1:16" x14ac:dyDescent="0.2">
      <c r="A47" s="88"/>
      <c r="B47" s="89" t="s">
        <v>66</v>
      </c>
      <c r="C47" s="90">
        <f t="shared" ref="C47:J47" si="0">SUM(C40:C45)</f>
        <v>0</v>
      </c>
      <c r="D47" s="91">
        <f t="shared" si="0"/>
        <v>0</v>
      </c>
      <c r="E47" s="91">
        <f t="shared" si="0"/>
        <v>0</v>
      </c>
      <c r="F47" s="91">
        <f t="shared" si="0"/>
        <v>0</v>
      </c>
      <c r="G47" s="91">
        <f t="shared" si="0"/>
        <v>0</v>
      </c>
      <c r="H47" s="147">
        <f t="shared" si="0"/>
        <v>0</v>
      </c>
      <c r="I47" s="92">
        <f t="shared" si="0"/>
        <v>0</v>
      </c>
      <c r="J47" s="93">
        <f t="shared" si="0"/>
        <v>0</v>
      </c>
      <c r="M47" s="6"/>
      <c r="P47" s="5"/>
    </row>
    <row r="48" spans="1:16" x14ac:dyDescent="0.2">
      <c r="A48" s="94"/>
      <c r="B48" s="95"/>
      <c r="C48" s="95"/>
      <c r="D48" s="96"/>
      <c r="E48" s="96"/>
      <c r="F48" s="96"/>
      <c r="G48" s="96"/>
      <c r="H48" s="97"/>
      <c r="I48" s="97"/>
      <c r="J48" s="98"/>
      <c r="M48" s="6"/>
      <c r="P48" s="5"/>
    </row>
    <row r="49" spans="1:17" s="20" customFormat="1" x14ac:dyDescent="0.2">
      <c r="A49" s="99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100"/>
      <c r="P49" s="21"/>
    </row>
    <row r="50" spans="1:17" ht="48" customHeight="1" thickBot="1" x14ac:dyDescent="0.25">
      <c r="A50" s="268" t="s">
        <v>67</v>
      </c>
      <c r="B50" s="269"/>
      <c r="C50" s="269"/>
      <c r="D50" s="269"/>
      <c r="E50" s="269"/>
      <c r="F50" s="269"/>
      <c r="G50" s="269"/>
      <c r="H50" s="269"/>
      <c r="I50" s="269"/>
      <c r="J50" s="269"/>
      <c r="K50" s="269"/>
      <c r="L50" s="269"/>
      <c r="M50" s="270"/>
    </row>
    <row r="51" spans="1:17" ht="10.15" customHeight="1" x14ac:dyDescent="0.2">
      <c r="A51" s="10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50"/>
      <c r="Q51" s="22"/>
    </row>
    <row r="52" spans="1:17" s="20" customFormat="1" ht="19.899999999999999" customHeight="1" x14ac:dyDescent="0.2">
      <c r="A52" s="271" t="s">
        <v>68</v>
      </c>
      <c r="B52" s="271"/>
      <c r="C52" s="271"/>
      <c r="D52" s="271"/>
      <c r="E52" s="271" t="s">
        <v>69</v>
      </c>
      <c r="F52" s="271"/>
      <c r="G52" s="271"/>
      <c r="H52" s="271"/>
      <c r="I52" s="271"/>
      <c r="J52" s="272" t="s">
        <v>30</v>
      </c>
      <c r="K52" s="271"/>
      <c r="L52" s="271"/>
      <c r="M52" s="271"/>
      <c r="N52" s="23"/>
      <c r="O52" s="23"/>
      <c r="P52" s="103"/>
      <c r="Q52" s="23"/>
    </row>
    <row r="53" spans="1:17" s="20" customFormat="1" ht="29.65" customHeight="1" x14ac:dyDescent="0.2">
      <c r="A53" s="273"/>
      <c r="B53" s="273"/>
      <c r="C53" s="273"/>
      <c r="D53" s="273"/>
      <c r="E53" s="271"/>
      <c r="F53" s="271"/>
      <c r="G53" s="271"/>
      <c r="H53" s="271"/>
      <c r="I53" s="271"/>
      <c r="J53" s="274"/>
      <c r="K53" s="274"/>
      <c r="L53" s="274"/>
      <c r="M53" s="274"/>
      <c r="P53" s="21"/>
    </row>
    <row r="54" spans="1:17" s="20" customFormat="1" x14ac:dyDescent="0.2">
      <c r="P54" s="21"/>
    </row>
    <row r="55" spans="1:17" s="20" customFormat="1" x14ac:dyDescent="0.2">
      <c r="P55" s="21"/>
    </row>
  </sheetData>
  <sheetProtection selectLockedCells="1"/>
  <mergeCells count="18">
    <mergeCell ref="B37:M37"/>
    <mergeCell ref="A50:M50"/>
    <mergeCell ref="A52:D52"/>
    <mergeCell ref="E52:I53"/>
    <mergeCell ref="J52:M52"/>
    <mergeCell ref="A53:D53"/>
    <mergeCell ref="J53:M53"/>
    <mergeCell ref="D21:M21"/>
    <mergeCell ref="A28:M28"/>
    <mergeCell ref="B31:M31"/>
    <mergeCell ref="B33:M33"/>
    <mergeCell ref="B35:M35"/>
    <mergeCell ref="A1:M1"/>
    <mergeCell ref="L3:M3"/>
    <mergeCell ref="L4:M4"/>
    <mergeCell ref="D6:F6"/>
    <mergeCell ref="D16:F16"/>
    <mergeCell ref="D5:E5"/>
  </mergeCells>
  <pageMargins left="0.23622047244094491" right="0.23622047244094491" top="3.937007874015748E-2" bottom="0.55118110236220474" header="0.31496062992125984" footer="0.31496062992125984"/>
  <pageSetup paperSize="9" scale="98" orientation="portrait" r:id="rId1"/>
  <headerFooter>
    <oddFooter>&amp;L&amp;"Tahoma,Navadno"&amp;7zavarovalno tehnična specifikacija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8"/>
  <sheetViews>
    <sheetView showGridLines="0" topLeftCell="A16" zoomScale="90" zoomScaleNormal="90" workbookViewId="0">
      <selection activeCell="V47" sqref="V47:V49"/>
    </sheetView>
  </sheetViews>
  <sheetFormatPr defaultColWidth="11.125" defaultRowHeight="15" x14ac:dyDescent="0.2"/>
  <cols>
    <col min="1" max="1" width="2.25" style="2" customWidth="1"/>
    <col min="2" max="2" width="8" style="2" customWidth="1"/>
    <col min="3" max="3" width="11.125" style="2" customWidth="1"/>
    <col min="4" max="4" width="4.5" style="2" customWidth="1"/>
    <col min="5" max="5" width="5.625" style="2" customWidth="1"/>
    <col min="6" max="6" width="3.25" style="2" customWidth="1"/>
    <col min="7" max="7" width="4.25" style="2" customWidth="1"/>
    <col min="8" max="8" width="3.75" style="2" customWidth="1"/>
    <col min="9" max="9" width="4.125" style="2" customWidth="1"/>
    <col min="10" max="10" width="13.75" style="2" customWidth="1"/>
    <col min="11" max="11" width="10.25" style="2" customWidth="1"/>
    <col min="12" max="12" width="7.75" style="113" customWidth="1"/>
    <col min="13" max="13" width="2.75" style="54" customWidth="1"/>
    <col min="14" max="14" width="3.75" style="2" customWidth="1"/>
    <col min="15" max="15" width="4" style="2" customWidth="1"/>
    <col min="16" max="16" width="3.625" style="2" customWidth="1"/>
    <col min="17" max="17" width="4.25" style="2" customWidth="1"/>
    <col min="18" max="18" width="3.25" style="2" customWidth="1"/>
    <col min="19" max="19" width="4.25" style="2" customWidth="1"/>
    <col min="20" max="20" width="4.625" style="2" customWidth="1"/>
    <col min="21" max="21" width="4.5" style="2" customWidth="1"/>
    <col min="22" max="22" width="6.25" style="2" customWidth="1"/>
    <col min="23" max="23" width="10.5" style="2" bestFit="1" customWidth="1"/>
    <col min="24" max="24" width="6.125" style="2" customWidth="1"/>
    <col min="25" max="25" width="6.75" style="2" customWidth="1"/>
    <col min="26" max="26" width="2.25" style="2" bestFit="1" customWidth="1"/>
    <col min="27" max="27" width="12.25" style="169" bestFit="1" customWidth="1"/>
    <col min="28" max="16384" width="11.125" style="2"/>
  </cols>
  <sheetData>
    <row r="1" spans="1:27" ht="15.75" customHeight="1" thickBot="1" x14ac:dyDescent="0.25">
      <c r="A1" s="309" t="s">
        <v>345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1"/>
      <c r="Z1" s="304" t="s">
        <v>103</v>
      </c>
      <c r="AA1" s="305"/>
    </row>
    <row r="2" spans="1:27" ht="15.75" customHeight="1" thickBot="1" x14ac:dyDescent="0.25">
      <c r="A2" s="306" t="s">
        <v>104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8"/>
    </row>
    <row r="3" spans="1:27" ht="18" x14ac:dyDescent="0.25">
      <c r="A3" s="211" t="s">
        <v>331</v>
      </c>
      <c r="B3" s="211"/>
      <c r="C3" s="211"/>
      <c r="D3" s="211"/>
      <c r="E3" s="211"/>
      <c r="F3" s="211"/>
      <c r="G3" s="211"/>
      <c r="H3" s="211"/>
      <c r="I3" s="211"/>
      <c r="J3" s="41"/>
      <c r="K3" s="41"/>
      <c r="L3" s="114"/>
      <c r="M3" s="143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170"/>
    </row>
    <row r="4" spans="1:27" x14ac:dyDescent="0.2">
      <c r="A4" s="315"/>
      <c r="B4" s="315"/>
      <c r="C4" s="315"/>
      <c r="D4" s="315"/>
      <c r="E4" s="315"/>
      <c r="F4" s="315"/>
      <c r="G4" s="315"/>
      <c r="H4" s="315"/>
      <c r="I4" s="315"/>
      <c r="J4" s="41"/>
      <c r="K4" s="41"/>
      <c r="L4" s="114"/>
      <c r="M4" s="143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170"/>
    </row>
    <row r="5" spans="1:27" ht="15" customHeight="1" x14ac:dyDescent="0.2">
      <c r="A5" s="45"/>
      <c r="B5" s="45"/>
      <c r="C5" s="45"/>
      <c r="D5" s="45"/>
      <c r="E5" s="45"/>
      <c r="F5" s="41"/>
      <c r="G5" s="41"/>
      <c r="H5" s="41"/>
      <c r="I5" s="41"/>
      <c r="J5" s="41"/>
      <c r="K5" s="41"/>
      <c r="L5" s="114"/>
      <c r="M5" s="143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70"/>
    </row>
    <row r="6" spans="1:27" ht="10.5" customHeight="1" x14ac:dyDescent="0.2">
      <c r="A6" s="316" t="s">
        <v>102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</row>
    <row r="7" spans="1:27" x14ac:dyDescent="0.2">
      <c r="A7" s="142" t="s">
        <v>94</v>
      </c>
      <c r="B7" s="141"/>
      <c r="C7" s="140"/>
      <c r="D7" s="139"/>
      <c r="E7" s="140"/>
      <c r="F7" s="137"/>
      <c r="G7" s="137"/>
      <c r="H7" s="137"/>
      <c r="I7" s="137"/>
      <c r="J7" s="137"/>
      <c r="K7" s="137"/>
      <c r="L7" s="138"/>
      <c r="M7" s="144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210"/>
    </row>
    <row r="8" spans="1:27" ht="21" customHeight="1" x14ac:dyDescent="0.2">
      <c r="A8" s="136"/>
      <c r="B8" s="136"/>
      <c r="C8" s="135"/>
      <c r="D8" s="135"/>
      <c r="E8" s="135"/>
      <c r="F8" s="41"/>
      <c r="G8" s="41"/>
      <c r="H8" s="41"/>
      <c r="I8" s="41"/>
      <c r="J8" s="41"/>
      <c r="K8" s="41"/>
      <c r="L8" s="114"/>
      <c r="M8" s="143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170"/>
    </row>
    <row r="9" spans="1:27" s="134" customFormat="1" ht="84" x14ac:dyDescent="0.25">
      <c r="A9" s="209"/>
      <c r="B9" s="208" t="s">
        <v>93</v>
      </c>
      <c r="C9" s="203" t="s">
        <v>92</v>
      </c>
      <c r="D9" s="203" t="s">
        <v>91</v>
      </c>
      <c r="E9" s="203" t="s">
        <v>95</v>
      </c>
      <c r="F9" s="203" t="s">
        <v>90</v>
      </c>
      <c r="G9" s="203" t="s">
        <v>89</v>
      </c>
      <c r="H9" s="203" t="s">
        <v>88</v>
      </c>
      <c r="I9" s="203" t="s">
        <v>87</v>
      </c>
      <c r="J9" s="203" t="s">
        <v>86</v>
      </c>
      <c r="K9" s="203" t="s">
        <v>330</v>
      </c>
      <c r="L9" s="202" t="s">
        <v>329</v>
      </c>
      <c r="M9" s="207" t="s">
        <v>97</v>
      </c>
      <c r="N9" s="206" t="s">
        <v>85</v>
      </c>
      <c r="O9" s="203" t="s">
        <v>84</v>
      </c>
      <c r="P9" s="205" t="s">
        <v>83</v>
      </c>
      <c r="Q9" s="203" t="s">
        <v>82</v>
      </c>
      <c r="R9" s="203" t="s">
        <v>81</v>
      </c>
      <c r="S9" s="204" t="s">
        <v>98</v>
      </c>
      <c r="T9" s="204" t="s">
        <v>333</v>
      </c>
      <c r="U9" s="203" t="s">
        <v>80</v>
      </c>
      <c r="V9" s="202" t="s">
        <v>335</v>
      </c>
      <c r="W9" s="203" t="s">
        <v>79</v>
      </c>
      <c r="X9" s="203" t="s">
        <v>55</v>
      </c>
      <c r="Y9" s="202" t="s">
        <v>78</v>
      </c>
      <c r="Z9" s="202" t="s">
        <v>56</v>
      </c>
      <c r="AA9" s="201" t="s">
        <v>77</v>
      </c>
    </row>
    <row r="10" spans="1:27" ht="10.15" customHeight="1" x14ac:dyDescent="0.2">
      <c r="A10" s="200"/>
      <c r="B10" s="199"/>
      <c r="C10" s="199"/>
      <c r="D10" s="198"/>
      <c r="E10" s="198"/>
      <c r="F10" s="197"/>
      <c r="G10" s="197"/>
      <c r="H10" s="197"/>
      <c r="I10" s="197"/>
      <c r="J10" s="130"/>
      <c r="K10" s="130"/>
      <c r="L10" s="129"/>
      <c r="M10" s="145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6"/>
    </row>
    <row r="11" spans="1:27" s="176" customFormat="1" ht="16.149999999999999" customHeight="1" x14ac:dyDescent="0.2">
      <c r="A11" s="182"/>
      <c r="B11" s="290" t="s">
        <v>328</v>
      </c>
      <c r="C11" s="290"/>
      <c r="D11" s="183"/>
      <c r="E11" s="183"/>
      <c r="F11" s="178"/>
      <c r="G11" s="178"/>
      <c r="H11" s="178"/>
      <c r="I11" s="178"/>
      <c r="J11" s="181"/>
      <c r="K11" s="181"/>
      <c r="L11" s="180"/>
      <c r="M11" s="179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7"/>
    </row>
    <row r="12" spans="1:27" x14ac:dyDescent="0.2">
      <c r="A12" s="175" t="s">
        <v>60</v>
      </c>
      <c r="B12" s="126"/>
      <c r="C12" s="126"/>
      <c r="D12" s="125"/>
      <c r="E12" s="125"/>
      <c r="F12" s="122"/>
      <c r="G12" s="122"/>
      <c r="H12" s="122"/>
      <c r="I12" s="122"/>
      <c r="J12" s="124"/>
      <c r="K12" s="124"/>
      <c r="L12" s="123"/>
      <c r="M12" s="146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74"/>
    </row>
    <row r="13" spans="1:27" s="184" customFormat="1" ht="15" customHeight="1" x14ac:dyDescent="0.2">
      <c r="A13" s="299" t="s">
        <v>34</v>
      </c>
      <c r="B13" s="299" t="s">
        <v>327</v>
      </c>
      <c r="C13" s="299" t="s">
        <v>326</v>
      </c>
      <c r="D13" s="281" t="s">
        <v>75</v>
      </c>
      <c r="F13" s="281" t="s">
        <v>325</v>
      </c>
      <c r="G13" s="281" t="s">
        <v>226</v>
      </c>
      <c r="H13" s="281"/>
      <c r="I13" s="281" t="s">
        <v>118</v>
      </c>
      <c r="J13" s="285" t="s">
        <v>324</v>
      </c>
      <c r="K13" s="275" t="s">
        <v>221</v>
      </c>
      <c r="L13" s="286">
        <v>15600</v>
      </c>
      <c r="M13" s="291" t="s">
        <v>116</v>
      </c>
      <c r="N13" s="294" t="s">
        <v>74</v>
      </c>
      <c r="O13" s="294" t="s">
        <v>96</v>
      </c>
      <c r="P13" s="281"/>
      <c r="Q13" s="285" t="s">
        <v>115</v>
      </c>
      <c r="R13" s="294" t="s">
        <v>96</v>
      </c>
      <c r="S13" s="296"/>
      <c r="T13" s="294" t="s">
        <v>96</v>
      </c>
      <c r="U13" s="294" t="s">
        <v>96</v>
      </c>
      <c r="V13" s="294" t="s">
        <v>114</v>
      </c>
      <c r="W13" s="285" t="s">
        <v>113</v>
      </c>
      <c r="X13" s="294" t="s">
        <v>112</v>
      </c>
      <c r="Y13" s="285" t="s">
        <v>96</v>
      </c>
      <c r="Z13" s="294" t="s">
        <v>96</v>
      </c>
      <c r="AA13" s="295"/>
    </row>
    <row r="14" spans="1:27" s="184" customFormat="1" x14ac:dyDescent="0.2">
      <c r="A14" s="299"/>
      <c r="B14" s="299"/>
      <c r="C14" s="299"/>
      <c r="D14" s="281"/>
      <c r="F14" s="281"/>
      <c r="G14" s="281"/>
      <c r="H14" s="281"/>
      <c r="I14" s="281"/>
      <c r="J14" s="285"/>
      <c r="K14" s="276"/>
      <c r="L14" s="286"/>
      <c r="M14" s="292"/>
      <c r="N14" s="294"/>
      <c r="O14" s="294"/>
      <c r="P14" s="281"/>
      <c r="Q14" s="285"/>
      <c r="R14" s="294"/>
      <c r="S14" s="297"/>
      <c r="T14" s="294"/>
      <c r="U14" s="294"/>
      <c r="V14" s="294"/>
      <c r="W14" s="285"/>
      <c r="X14" s="294"/>
      <c r="Y14" s="285"/>
      <c r="Z14" s="294"/>
      <c r="AA14" s="295"/>
    </row>
    <row r="15" spans="1:27" s="184" customFormat="1" x14ac:dyDescent="0.2">
      <c r="A15" s="299"/>
      <c r="B15" s="299"/>
      <c r="C15" s="299"/>
      <c r="D15" s="281"/>
      <c r="F15" s="281"/>
      <c r="G15" s="281"/>
      <c r="H15" s="281"/>
      <c r="I15" s="281"/>
      <c r="J15" s="285"/>
      <c r="K15" s="277"/>
      <c r="L15" s="286"/>
      <c r="M15" s="293"/>
      <c r="N15" s="294"/>
      <c r="O15" s="294"/>
      <c r="P15" s="281"/>
      <c r="Q15" s="285"/>
      <c r="R15" s="294"/>
      <c r="S15" s="298"/>
      <c r="T15" s="294"/>
      <c r="U15" s="294"/>
      <c r="V15" s="294"/>
      <c r="W15" s="285"/>
      <c r="X15" s="294"/>
      <c r="Y15" s="285"/>
      <c r="Z15" s="294"/>
      <c r="AA15" s="295"/>
    </row>
    <row r="16" spans="1:27" s="184" customFormat="1" ht="15.6" customHeight="1" x14ac:dyDescent="0.2">
      <c r="A16" s="299" t="s">
        <v>35</v>
      </c>
      <c r="B16" s="299" t="s">
        <v>323</v>
      </c>
      <c r="C16" s="299" t="s">
        <v>322</v>
      </c>
      <c r="D16" s="281" t="s">
        <v>76</v>
      </c>
      <c r="E16" s="291"/>
      <c r="F16" s="281" t="s">
        <v>99</v>
      </c>
      <c r="G16" s="281" t="s">
        <v>119</v>
      </c>
      <c r="H16" s="281"/>
      <c r="I16" s="281" t="s">
        <v>118</v>
      </c>
      <c r="J16" s="285" t="s">
        <v>321</v>
      </c>
      <c r="K16" s="275" t="s">
        <v>320</v>
      </c>
      <c r="L16" s="286">
        <v>14550</v>
      </c>
      <c r="M16" s="291" t="s">
        <v>116</v>
      </c>
      <c r="N16" s="294" t="s">
        <v>74</v>
      </c>
      <c r="O16" s="294" t="s">
        <v>96</v>
      </c>
      <c r="P16" s="281"/>
      <c r="Q16" s="285" t="s">
        <v>115</v>
      </c>
      <c r="R16" s="294" t="s">
        <v>96</v>
      </c>
      <c r="S16" s="296" t="s">
        <v>121</v>
      </c>
      <c r="T16" s="294" t="s">
        <v>334</v>
      </c>
      <c r="U16" s="294" t="s">
        <v>96</v>
      </c>
      <c r="V16" s="294" t="s">
        <v>114</v>
      </c>
      <c r="W16" s="285" t="s">
        <v>113</v>
      </c>
      <c r="X16" s="294" t="s">
        <v>112</v>
      </c>
      <c r="Y16" s="285" t="s">
        <v>96</v>
      </c>
      <c r="Z16" s="294" t="s">
        <v>96</v>
      </c>
      <c r="AA16" s="295"/>
    </row>
    <row r="17" spans="1:28" s="184" customFormat="1" x14ac:dyDescent="0.2">
      <c r="A17" s="299"/>
      <c r="B17" s="299"/>
      <c r="C17" s="299"/>
      <c r="D17" s="281"/>
      <c r="E17" s="292"/>
      <c r="F17" s="281"/>
      <c r="G17" s="281"/>
      <c r="H17" s="281"/>
      <c r="I17" s="281"/>
      <c r="J17" s="285"/>
      <c r="K17" s="276"/>
      <c r="L17" s="286"/>
      <c r="M17" s="292"/>
      <c r="N17" s="294"/>
      <c r="O17" s="294"/>
      <c r="P17" s="281"/>
      <c r="Q17" s="285"/>
      <c r="R17" s="294"/>
      <c r="S17" s="297"/>
      <c r="T17" s="294"/>
      <c r="U17" s="294"/>
      <c r="V17" s="294"/>
      <c r="W17" s="285"/>
      <c r="X17" s="294"/>
      <c r="Y17" s="285"/>
      <c r="Z17" s="294"/>
      <c r="AA17" s="295"/>
    </row>
    <row r="18" spans="1:28" s="184" customFormat="1" x14ac:dyDescent="0.2">
      <c r="A18" s="299"/>
      <c r="B18" s="299"/>
      <c r="C18" s="299"/>
      <c r="D18" s="281"/>
      <c r="E18" s="293"/>
      <c r="F18" s="281"/>
      <c r="G18" s="281"/>
      <c r="H18" s="281"/>
      <c r="I18" s="281"/>
      <c r="J18" s="285"/>
      <c r="K18" s="277"/>
      <c r="L18" s="286"/>
      <c r="M18" s="293"/>
      <c r="N18" s="294"/>
      <c r="O18" s="294"/>
      <c r="P18" s="281"/>
      <c r="Q18" s="285"/>
      <c r="R18" s="294"/>
      <c r="S18" s="298"/>
      <c r="T18" s="294"/>
      <c r="U18" s="294"/>
      <c r="V18" s="294"/>
      <c r="W18" s="285"/>
      <c r="X18" s="294"/>
      <c r="Y18" s="285"/>
      <c r="Z18" s="294"/>
      <c r="AA18" s="295"/>
    </row>
    <row r="19" spans="1:28" s="184" customFormat="1" ht="15.6" customHeight="1" x14ac:dyDescent="0.2">
      <c r="A19" s="299" t="s">
        <v>36</v>
      </c>
      <c r="B19" s="299" t="s">
        <v>319</v>
      </c>
      <c r="C19" s="299" t="s">
        <v>318</v>
      </c>
      <c r="D19" s="281" t="s">
        <v>133</v>
      </c>
      <c r="E19" s="291"/>
      <c r="F19" s="281" t="s">
        <v>270</v>
      </c>
      <c r="G19" s="281" t="s">
        <v>269</v>
      </c>
      <c r="H19" s="281"/>
      <c r="I19" s="281" t="s">
        <v>118</v>
      </c>
      <c r="J19" s="285" t="s">
        <v>317</v>
      </c>
      <c r="K19" s="275" t="s">
        <v>307</v>
      </c>
      <c r="L19" s="286">
        <v>8712</v>
      </c>
      <c r="M19" s="291" t="s">
        <v>116</v>
      </c>
      <c r="N19" s="294" t="s">
        <v>74</v>
      </c>
      <c r="O19" s="294" t="s">
        <v>96</v>
      </c>
      <c r="P19" s="281"/>
      <c r="Q19" s="285" t="s">
        <v>115</v>
      </c>
      <c r="R19" s="294" t="s">
        <v>96</v>
      </c>
      <c r="S19" s="296" t="s">
        <v>121</v>
      </c>
      <c r="T19" s="294" t="s">
        <v>334</v>
      </c>
      <c r="U19" s="294" t="s">
        <v>96</v>
      </c>
      <c r="V19" s="294" t="s">
        <v>114</v>
      </c>
      <c r="W19" s="285" t="s">
        <v>113</v>
      </c>
      <c r="X19" s="294" t="s">
        <v>112</v>
      </c>
      <c r="Y19" s="285" t="s">
        <v>96</v>
      </c>
      <c r="Z19" s="294" t="s">
        <v>96</v>
      </c>
      <c r="AA19" s="295"/>
    </row>
    <row r="20" spans="1:28" s="184" customFormat="1" x14ac:dyDescent="0.2">
      <c r="A20" s="299"/>
      <c r="B20" s="299"/>
      <c r="C20" s="299"/>
      <c r="D20" s="281"/>
      <c r="E20" s="292"/>
      <c r="F20" s="281"/>
      <c r="G20" s="281"/>
      <c r="H20" s="281"/>
      <c r="I20" s="281"/>
      <c r="J20" s="285"/>
      <c r="K20" s="276"/>
      <c r="L20" s="286"/>
      <c r="M20" s="292"/>
      <c r="N20" s="294"/>
      <c r="O20" s="294"/>
      <c r="P20" s="281"/>
      <c r="Q20" s="285"/>
      <c r="R20" s="294"/>
      <c r="S20" s="297"/>
      <c r="T20" s="294"/>
      <c r="U20" s="294"/>
      <c r="V20" s="294"/>
      <c r="W20" s="285"/>
      <c r="X20" s="294"/>
      <c r="Y20" s="285"/>
      <c r="Z20" s="294"/>
      <c r="AA20" s="295"/>
    </row>
    <row r="21" spans="1:28" s="184" customFormat="1" x14ac:dyDescent="0.2">
      <c r="A21" s="299"/>
      <c r="B21" s="299"/>
      <c r="C21" s="299"/>
      <c r="D21" s="281"/>
      <c r="E21" s="293"/>
      <c r="F21" s="281"/>
      <c r="G21" s="281"/>
      <c r="H21" s="281"/>
      <c r="I21" s="281"/>
      <c r="J21" s="285"/>
      <c r="K21" s="277"/>
      <c r="L21" s="286"/>
      <c r="M21" s="293"/>
      <c r="N21" s="294"/>
      <c r="O21" s="294"/>
      <c r="P21" s="281"/>
      <c r="Q21" s="285"/>
      <c r="R21" s="294"/>
      <c r="S21" s="298"/>
      <c r="T21" s="294"/>
      <c r="U21" s="294"/>
      <c r="V21" s="294"/>
      <c r="W21" s="285"/>
      <c r="X21" s="294"/>
      <c r="Y21" s="285"/>
      <c r="Z21" s="294"/>
      <c r="AA21" s="295"/>
    </row>
    <row r="22" spans="1:28" s="184" customFormat="1" ht="15" customHeight="1" x14ac:dyDescent="0.2">
      <c r="A22" s="299" t="s">
        <v>116</v>
      </c>
      <c r="B22" s="299" t="s">
        <v>316</v>
      </c>
      <c r="C22" s="299" t="s">
        <v>315</v>
      </c>
      <c r="D22" s="281" t="s">
        <v>172</v>
      </c>
      <c r="E22" s="291" t="s">
        <v>314</v>
      </c>
      <c r="F22" s="281" t="s">
        <v>146</v>
      </c>
      <c r="G22" s="281" t="s">
        <v>226</v>
      </c>
      <c r="H22" s="281"/>
      <c r="I22" s="281" t="s">
        <v>118</v>
      </c>
      <c r="J22" s="285" t="s">
        <v>313</v>
      </c>
      <c r="K22" s="275" t="s">
        <v>129</v>
      </c>
      <c r="L22" s="286">
        <v>17346</v>
      </c>
      <c r="M22" s="291" t="s">
        <v>116</v>
      </c>
      <c r="N22" s="294" t="s">
        <v>74</v>
      </c>
      <c r="O22" s="294" t="s">
        <v>96</v>
      </c>
      <c r="P22" s="281"/>
      <c r="Q22" s="285" t="s">
        <v>115</v>
      </c>
      <c r="R22" s="294" t="s">
        <v>96</v>
      </c>
      <c r="S22" s="296" t="s">
        <v>121</v>
      </c>
      <c r="T22" s="294" t="s">
        <v>334</v>
      </c>
      <c r="U22" s="294" t="s">
        <v>96</v>
      </c>
      <c r="V22" s="294" t="s">
        <v>114</v>
      </c>
      <c r="W22" s="285" t="s">
        <v>113</v>
      </c>
      <c r="X22" s="294" t="s">
        <v>112</v>
      </c>
      <c r="Y22" s="285" t="s">
        <v>96</v>
      </c>
      <c r="Z22" s="294" t="s">
        <v>96</v>
      </c>
      <c r="AA22" s="295"/>
    </row>
    <row r="23" spans="1:28" s="184" customFormat="1" ht="15" customHeight="1" x14ac:dyDescent="0.2">
      <c r="A23" s="299"/>
      <c r="B23" s="299"/>
      <c r="C23" s="299"/>
      <c r="D23" s="281"/>
      <c r="E23" s="292"/>
      <c r="F23" s="281"/>
      <c r="G23" s="281"/>
      <c r="H23" s="281"/>
      <c r="I23" s="281"/>
      <c r="J23" s="285"/>
      <c r="K23" s="276"/>
      <c r="L23" s="286"/>
      <c r="M23" s="292"/>
      <c r="N23" s="294"/>
      <c r="O23" s="294"/>
      <c r="P23" s="281"/>
      <c r="Q23" s="285"/>
      <c r="R23" s="294"/>
      <c r="S23" s="297"/>
      <c r="T23" s="294"/>
      <c r="U23" s="294"/>
      <c r="V23" s="294"/>
      <c r="W23" s="285"/>
      <c r="X23" s="294"/>
      <c r="Y23" s="285"/>
      <c r="Z23" s="294"/>
      <c r="AA23" s="295"/>
    </row>
    <row r="24" spans="1:28" s="184" customFormat="1" ht="23.25" customHeight="1" x14ac:dyDescent="0.2">
      <c r="A24" s="299"/>
      <c r="B24" s="299"/>
      <c r="C24" s="299"/>
      <c r="D24" s="281"/>
      <c r="E24" s="293"/>
      <c r="F24" s="281"/>
      <c r="G24" s="281"/>
      <c r="H24" s="281"/>
      <c r="I24" s="281"/>
      <c r="J24" s="285"/>
      <c r="K24" s="277"/>
      <c r="L24" s="286"/>
      <c r="M24" s="293"/>
      <c r="N24" s="294"/>
      <c r="O24" s="294"/>
      <c r="P24" s="281"/>
      <c r="Q24" s="285"/>
      <c r="R24" s="294"/>
      <c r="S24" s="298"/>
      <c r="T24" s="294"/>
      <c r="U24" s="294"/>
      <c r="V24" s="294"/>
      <c r="W24" s="285"/>
      <c r="X24" s="294"/>
      <c r="Y24" s="285"/>
      <c r="Z24" s="294"/>
      <c r="AA24" s="295"/>
    </row>
    <row r="25" spans="1:28" ht="9.75" customHeight="1" x14ac:dyDescent="0.2">
      <c r="A25" s="195"/>
      <c r="B25" s="46"/>
      <c r="C25" s="44"/>
      <c r="D25" s="133"/>
      <c r="E25" s="133"/>
      <c r="F25" s="131"/>
      <c r="G25" s="131"/>
      <c r="H25" s="131"/>
      <c r="I25" s="131"/>
      <c r="J25" s="132"/>
      <c r="K25" s="132"/>
      <c r="L25" s="129"/>
      <c r="M25" s="145"/>
      <c r="N25" s="128"/>
      <c r="O25" s="128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94"/>
    </row>
    <row r="26" spans="1:28" s="176" customFormat="1" ht="27.75" customHeight="1" x14ac:dyDescent="0.2">
      <c r="A26" s="182"/>
      <c r="B26" s="290" t="s">
        <v>312</v>
      </c>
      <c r="C26" s="290"/>
      <c r="D26" s="183"/>
      <c r="E26" s="183"/>
      <c r="F26" s="178"/>
      <c r="G26" s="178"/>
      <c r="H26" s="178"/>
      <c r="I26" s="178"/>
      <c r="J26" s="181"/>
      <c r="K26" s="181"/>
      <c r="L26" s="180"/>
      <c r="M26" s="179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7"/>
    </row>
    <row r="27" spans="1:28" x14ac:dyDescent="0.2">
      <c r="A27" s="175" t="s">
        <v>60</v>
      </c>
      <c r="B27" s="126"/>
      <c r="C27" s="126"/>
      <c r="D27" s="125"/>
      <c r="E27" s="125"/>
      <c r="F27" s="122"/>
      <c r="G27" s="122"/>
      <c r="H27" s="122"/>
      <c r="I27" s="122"/>
      <c r="J27" s="124"/>
      <c r="K27" s="124"/>
      <c r="L27" s="123"/>
      <c r="M27" s="146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74"/>
    </row>
    <row r="28" spans="1:28" s="184" customFormat="1" ht="15" customHeight="1" x14ac:dyDescent="0.2">
      <c r="A28" s="299" t="s">
        <v>34</v>
      </c>
      <c r="B28" s="299" t="s">
        <v>311</v>
      </c>
      <c r="C28" s="299" t="s">
        <v>310</v>
      </c>
      <c r="D28" s="281" t="s">
        <v>172</v>
      </c>
      <c r="E28" s="312">
        <v>351781</v>
      </c>
      <c r="F28" s="281" t="s">
        <v>209</v>
      </c>
      <c r="G28" s="281" t="s">
        <v>309</v>
      </c>
      <c r="H28" s="281"/>
      <c r="I28" s="281" t="s">
        <v>118</v>
      </c>
      <c r="J28" s="285" t="s">
        <v>308</v>
      </c>
      <c r="K28" s="275" t="s">
        <v>307</v>
      </c>
      <c r="L28" s="286">
        <v>12144</v>
      </c>
      <c r="M28" s="291" t="s">
        <v>116</v>
      </c>
      <c r="N28" s="294" t="s">
        <v>74</v>
      </c>
      <c r="O28" s="294" t="s">
        <v>96</v>
      </c>
      <c r="P28" s="281"/>
      <c r="Q28" s="285" t="s">
        <v>115</v>
      </c>
      <c r="R28" s="294" t="s">
        <v>96</v>
      </c>
      <c r="S28" s="296" t="s">
        <v>121</v>
      </c>
      <c r="T28" s="294" t="s">
        <v>334</v>
      </c>
      <c r="U28" s="294" t="s">
        <v>96</v>
      </c>
      <c r="V28" s="294" t="s">
        <v>114</v>
      </c>
      <c r="W28" s="285" t="s">
        <v>113</v>
      </c>
      <c r="X28" s="294" t="s">
        <v>112</v>
      </c>
      <c r="Y28" s="285" t="s">
        <v>96</v>
      </c>
      <c r="Z28" s="294" t="s">
        <v>96</v>
      </c>
      <c r="AA28" s="295"/>
    </row>
    <row r="29" spans="1:28" s="184" customFormat="1" ht="15" customHeight="1" x14ac:dyDescent="0.2">
      <c r="A29" s="299"/>
      <c r="B29" s="299"/>
      <c r="C29" s="299"/>
      <c r="D29" s="281"/>
      <c r="E29" s="313"/>
      <c r="F29" s="281"/>
      <c r="G29" s="281"/>
      <c r="H29" s="281"/>
      <c r="I29" s="281"/>
      <c r="J29" s="285"/>
      <c r="K29" s="276"/>
      <c r="L29" s="286"/>
      <c r="M29" s="292"/>
      <c r="N29" s="294"/>
      <c r="O29" s="294"/>
      <c r="P29" s="281"/>
      <c r="Q29" s="285"/>
      <c r="R29" s="294"/>
      <c r="S29" s="297"/>
      <c r="T29" s="294"/>
      <c r="U29" s="294"/>
      <c r="V29" s="294"/>
      <c r="W29" s="285"/>
      <c r="X29" s="294"/>
      <c r="Y29" s="285"/>
      <c r="Z29" s="294"/>
      <c r="AA29" s="295"/>
    </row>
    <row r="30" spans="1:28" s="184" customFormat="1" x14ac:dyDescent="0.2">
      <c r="A30" s="299"/>
      <c r="B30" s="299"/>
      <c r="C30" s="299"/>
      <c r="D30" s="281"/>
      <c r="E30" s="314"/>
      <c r="F30" s="281"/>
      <c r="G30" s="281"/>
      <c r="H30" s="281"/>
      <c r="I30" s="281"/>
      <c r="J30" s="285"/>
      <c r="K30" s="277"/>
      <c r="L30" s="286"/>
      <c r="M30" s="293"/>
      <c r="N30" s="294"/>
      <c r="O30" s="294"/>
      <c r="P30" s="281"/>
      <c r="Q30" s="285"/>
      <c r="R30" s="294"/>
      <c r="S30" s="298"/>
      <c r="T30" s="294"/>
      <c r="U30" s="294"/>
      <c r="V30" s="294"/>
      <c r="W30" s="285"/>
      <c r="X30" s="294"/>
      <c r="Y30" s="285"/>
      <c r="Z30" s="294"/>
      <c r="AA30" s="295"/>
    </row>
    <row r="31" spans="1:28" s="173" customFormat="1" ht="15.6" customHeight="1" x14ac:dyDescent="0.2">
      <c r="A31" s="299" t="s">
        <v>35</v>
      </c>
      <c r="B31" s="299" t="s">
        <v>306</v>
      </c>
      <c r="C31" s="299" t="s">
        <v>305</v>
      </c>
      <c r="D31" s="287" t="s">
        <v>133</v>
      </c>
      <c r="E31" s="291"/>
      <c r="F31" s="287" t="s">
        <v>270</v>
      </c>
      <c r="G31" s="287" t="s">
        <v>269</v>
      </c>
      <c r="H31" s="287"/>
      <c r="I31" s="287" t="s">
        <v>118</v>
      </c>
      <c r="J31" s="288" t="s">
        <v>304</v>
      </c>
      <c r="K31" s="278" t="s">
        <v>129</v>
      </c>
      <c r="L31" s="289">
        <v>8712</v>
      </c>
      <c r="M31" s="282" t="s">
        <v>116</v>
      </c>
      <c r="N31" s="299" t="s">
        <v>74</v>
      </c>
      <c r="O31" s="299" t="s">
        <v>96</v>
      </c>
      <c r="P31" s="287"/>
      <c r="Q31" s="288" t="s">
        <v>115</v>
      </c>
      <c r="R31" s="299" t="s">
        <v>96</v>
      </c>
      <c r="S31" s="301" t="s">
        <v>121</v>
      </c>
      <c r="T31" s="294" t="s">
        <v>334</v>
      </c>
      <c r="U31" s="299" t="s">
        <v>96</v>
      </c>
      <c r="V31" s="299" t="s">
        <v>114</v>
      </c>
      <c r="W31" s="288" t="s">
        <v>113</v>
      </c>
      <c r="X31" s="299" t="s">
        <v>112</v>
      </c>
      <c r="Y31" s="288" t="s">
        <v>96</v>
      </c>
      <c r="Z31" s="299" t="s">
        <v>96</v>
      </c>
      <c r="AA31" s="300"/>
    </row>
    <row r="32" spans="1:28" s="173" customFormat="1" x14ac:dyDescent="0.2">
      <c r="A32" s="299"/>
      <c r="B32" s="299"/>
      <c r="C32" s="299"/>
      <c r="D32" s="287"/>
      <c r="E32" s="292"/>
      <c r="F32" s="287"/>
      <c r="G32" s="287"/>
      <c r="H32" s="287"/>
      <c r="I32" s="287"/>
      <c r="J32" s="288"/>
      <c r="K32" s="279"/>
      <c r="L32" s="289"/>
      <c r="M32" s="283"/>
      <c r="N32" s="299"/>
      <c r="O32" s="299"/>
      <c r="P32" s="287"/>
      <c r="Q32" s="288"/>
      <c r="R32" s="299"/>
      <c r="S32" s="302"/>
      <c r="T32" s="294"/>
      <c r="U32" s="299"/>
      <c r="V32" s="299"/>
      <c r="W32" s="288"/>
      <c r="X32" s="299"/>
      <c r="Y32" s="288"/>
      <c r="Z32" s="299"/>
      <c r="AA32" s="300"/>
      <c r="AB32" s="176"/>
    </row>
    <row r="33" spans="1:27" s="173" customFormat="1" x14ac:dyDescent="0.2">
      <c r="A33" s="299"/>
      <c r="B33" s="299"/>
      <c r="C33" s="299"/>
      <c r="D33" s="287"/>
      <c r="E33" s="293"/>
      <c r="F33" s="287"/>
      <c r="G33" s="287"/>
      <c r="H33" s="287"/>
      <c r="I33" s="287"/>
      <c r="J33" s="288"/>
      <c r="K33" s="280"/>
      <c r="L33" s="289"/>
      <c r="M33" s="284"/>
      <c r="N33" s="299"/>
      <c r="O33" s="299"/>
      <c r="P33" s="287"/>
      <c r="Q33" s="288"/>
      <c r="R33" s="299"/>
      <c r="S33" s="303"/>
      <c r="T33" s="294"/>
      <c r="U33" s="299"/>
      <c r="V33" s="299"/>
      <c r="W33" s="288"/>
      <c r="X33" s="299"/>
      <c r="Y33" s="288"/>
      <c r="Z33" s="299"/>
      <c r="AA33" s="300"/>
    </row>
    <row r="34" spans="1:27" s="176" customFormat="1" ht="14.65" customHeight="1" x14ac:dyDescent="0.2">
      <c r="A34" s="182"/>
      <c r="B34" s="317" t="s">
        <v>303</v>
      </c>
      <c r="C34" s="318"/>
      <c r="D34" s="183"/>
      <c r="E34" s="183"/>
      <c r="F34" s="178"/>
      <c r="G34" s="178"/>
      <c r="H34" s="178"/>
      <c r="I34" s="178"/>
      <c r="J34" s="181"/>
      <c r="K34" s="181"/>
      <c r="L34" s="180"/>
      <c r="M34" s="179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7"/>
    </row>
    <row r="35" spans="1:27" x14ac:dyDescent="0.2">
      <c r="A35" s="175" t="s">
        <v>60</v>
      </c>
      <c r="B35" s="126"/>
      <c r="C35" s="126"/>
      <c r="D35" s="125"/>
      <c r="E35" s="125"/>
      <c r="F35" s="122"/>
      <c r="G35" s="122"/>
      <c r="H35" s="122"/>
      <c r="I35" s="122"/>
      <c r="J35" s="124"/>
      <c r="K35" s="124"/>
      <c r="L35" s="123"/>
      <c r="M35" s="146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74"/>
    </row>
    <row r="36" spans="1:27" s="184" customFormat="1" ht="15" customHeight="1" x14ac:dyDescent="0.2">
      <c r="A36" s="294" t="s">
        <v>34</v>
      </c>
      <c r="B36" s="294" t="s">
        <v>302</v>
      </c>
      <c r="C36" s="294" t="s">
        <v>301</v>
      </c>
      <c r="D36" s="281" t="s">
        <v>245</v>
      </c>
      <c r="E36" s="291"/>
      <c r="F36" s="281" t="s">
        <v>244</v>
      </c>
      <c r="G36" s="281" t="s">
        <v>226</v>
      </c>
      <c r="H36" s="281"/>
      <c r="I36" s="281" t="s">
        <v>118</v>
      </c>
      <c r="J36" s="285" t="s">
        <v>300</v>
      </c>
      <c r="K36" s="275" t="s">
        <v>299</v>
      </c>
      <c r="L36" s="286">
        <v>16172</v>
      </c>
      <c r="M36" s="291" t="s">
        <v>116</v>
      </c>
      <c r="N36" s="294" t="s">
        <v>74</v>
      </c>
      <c r="O36" s="294" t="s">
        <v>96</v>
      </c>
      <c r="P36" s="281"/>
      <c r="Q36" s="285" t="s">
        <v>115</v>
      </c>
      <c r="R36" s="294" t="s">
        <v>96</v>
      </c>
      <c r="S36" s="296"/>
      <c r="T36" s="294" t="s">
        <v>96</v>
      </c>
      <c r="U36" s="294" t="s">
        <v>96</v>
      </c>
      <c r="V36" s="294" t="s">
        <v>114</v>
      </c>
      <c r="W36" s="285" t="s">
        <v>113</v>
      </c>
      <c r="X36" s="294" t="s">
        <v>112</v>
      </c>
      <c r="Y36" s="285" t="s">
        <v>96</v>
      </c>
      <c r="Z36" s="294" t="s">
        <v>96</v>
      </c>
      <c r="AA36" s="295"/>
    </row>
    <row r="37" spans="1:27" s="184" customFormat="1" ht="15" customHeight="1" x14ac:dyDescent="0.2">
      <c r="A37" s="294"/>
      <c r="B37" s="294"/>
      <c r="C37" s="294"/>
      <c r="D37" s="281"/>
      <c r="E37" s="292"/>
      <c r="F37" s="281"/>
      <c r="G37" s="281"/>
      <c r="H37" s="281"/>
      <c r="I37" s="281"/>
      <c r="J37" s="285"/>
      <c r="K37" s="276"/>
      <c r="L37" s="286"/>
      <c r="M37" s="292"/>
      <c r="N37" s="294"/>
      <c r="O37" s="294"/>
      <c r="P37" s="281"/>
      <c r="Q37" s="285"/>
      <c r="R37" s="294"/>
      <c r="S37" s="297"/>
      <c r="T37" s="294"/>
      <c r="U37" s="294"/>
      <c r="V37" s="294"/>
      <c r="W37" s="285"/>
      <c r="X37" s="294"/>
      <c r="Y37" s="285"/>
      <c r="Z37" s="294"/>
      <c r="AA37" s="295"/>
    </row>
    <row r="38" spans="1:27" s="184" customFormat="1" x14ac:dyDescent="0.2">
      <c r="A38" s="294"/>
      <c r="B38" s="294"/>
      <c r="C38" s="294"/>
      <c r="D38" s="281"/>
      <c r="E38" s="293"/>
      <c r="F38" s="281"/>
      <c r="G38" s="281"/>
      <c r="H38" s="281"/>
      <c r="I38" s="281"/>
      <c r="J38" s="285"/>
      <c r="K38" s="277"/>
      <c r="L38" s="286"/>
      <c r="M38" s="293"/>
      <c r="N38" s="294"/>
      <c r="O38" s="294"/>
      <c r="P38" s="281"/>
      <c r="Q38" s="285"/>
      <c r="R38" s="294"/>
      <c r="S38" s="298"/>
      <c r="T38" s="294"/>
      <c r="U38" s="294"/>
      <c r="V38" s="294"/>
      <c r="W38" s="285"/>
      <c r="X38" s="294"/>
      <c r="Y38" s="285"/>
      <c r="Z38" s="294"/>
      <c r="AA38" s="295"/>
    </row>
    <row r="39" spans="1:27" s="184" customFormat="1" ht="16.899999999999999" customHeight="1" x14ac:dyDescent="0.2">
      <c r="A39" s="294" t="s">
        <v>35</v>
      </c>
      <c r="B39" s="294" t="s">
        <v>298</v>
      </c>
      <c r="C39" s="294" t="s">
        <v>297</v>
      </c>
      <c r="D39" s="281" t="s">
        <v>126</v>
      </c>
      <c r="E39" s="291" t="s">
        <v>296</v>
      </c>
      <c r="F39" s="281" t="s">
        <v>253</v>
      </c>
      <c r="G39" s="281" t="s">
        <v>196</v>
      </c>
      <c r="H39" s="281"/>
      <c r="I39" s="281" t="s">
        <v>118</v>
      </c>
      <c r="J39" s="285" t="s">
        <v>295</v>
      </c>
      <c r="K39" s="275" t="s">
        <v>122</v>
      </c>
      <c r="L39" s="286">
        <v>18170</v>
      </c>
      <c r="M39" s="291" t="s">
        <v>116</v>
      </c>
      <c r="N39" s="294" t="s">
        <v>74</v>
      </c>
      <c r="O39" s="294" t="s">
        <v>96</v>
      </c>
      <c r="P39" s="281"/>
      <c r="Q39" s="285" t="s">
        <v>115</v>
      </c>
      <c r="R39" s="294" t="s">
        <v>96</v>
      </c>
      <c r="S39" s="296" t="s">
        <v>121</v>
      </c>
      <c r="T39" s="294" t="s">
        <v>334</v>
      </c>
      <c r="U39" s="294" t="s">
        <v>96</v>
      </c>
      <c r="V39" s="294" t="s">
        <v>114</v>
      </c>
      <c r="W39" s="285" t="s">
        <v>113</v>
      </c>
      <c r="X39" s="294" t="s">
        <v>112</v>
      </c>
      <c r="Y39" s="285" t="s">
        <v>96</v>
      </c>
      <c r="Z39" s="294" t="s">
        <v>96</v>
      </c>
      <c r="AA39" s="295"/>
    </row>
    <row r="40" spans="1:27" s="184" customFormat="1" ht="16.899999999999999" customHeight="1" x14ac:dyDescent="0.2">
      <c r="A40" s="294"/>
      <c r="B40" s="294"/>
      <c r="C40" s="294"/>
      <c r="D40" s="281"/>
      <c r="E40" s="292"/>
      <c r="F40" s="281"/>
      <c r="G40" s="281"/>
      <c r="H40" s="281"/>
      <c r="I40" s="281"/>
      <c r="J40" s="285"/>
      <c r="K40" s="276"/>
      <c r="L40" s="286"/>
      <c r="M40" s="292"/>
      <c r="N40" s="294"/>
      <c r="O40" s="294"/>
      <c r="P40" s="281"/>
      <c r="Q40" s="285"/>
      <c r="R40" s="294"/>
      <c r="S40" s="297"/>
      <c r="T40" s="294"/>
      <c r="U40" s="294"/>
      <c r="V40" s="294"/>
      <c r="W40" s="285"/>
      <c r="X40" s="294"/>
      <c r="Y40" s="285"/>
      <c r="Z40" s="294"/>
      <c r="AA40" s="295"/>
    </row>
    <row r="41" spans="1:27" s="184" customFormat="1" ht="16.899999999999999" customHeight="1" x14ac:dyDescent="0.2">
      <c r="A41" s="294"/>
      <c r="B41" s="294"/>
      <c r="C41" s="294"/>
      <c r="D41" s="281"/>
      <c r="E41" s="293"/>
      <c r="F41" s="281"/>
      <c r="G41" s="281"/>
      <c r="H41" s="281"/>
      <c r="I41" s="281"/>
      <c r="J41" s="285"/>
      <c r="K41" s="277"/>
      <c r="L41" s="286"/>
      <c r="M41" s="293"/>
      <c r="N41" s="294"/>
      <c r="O41" s="294"/>
      <c r="P41" s="281"/>
      <c r="Q41" s="285"/>
      <c r="R41" s="294"/>
      <c r="S41" s="298"/>
      <c r="T41" s="294"/>
      <c r="U41" s="294"/>
      <c r="V41" s="294"/>
      <c r="W41" s="285"/>
      <c r="X41" s="294"/>
      <c r="Y41" s="285"/>
      <c r="Z41" s="294"/>
      <c r="AA41" s="295"/>
    </row>
    <row r="42" spans="1:27" s="184" customFormat="1" ht="15.6" customHeight="1" x14ac:dyDescent="0.2">
      <c r="A42" s="294" t="s">
        <v>36</v>
      </c>
      <c r="B42" s="294" t="s">
        <v>294</v>
      </c>
      <c r="C42" s="294" t="s">
        <v>293</v>
      </c>
      <c r="D42" s="281" t="s">
        <v>258</v>
      </c>
      <c r="E42" s="291" t="s">
        <v>292</v>
      </c>
      <c r="F42" s="281" t="s">
        <v>253</v>
      </c>
      <c r="G42" s="281" t="s">
        <v>196</v>
      </c>
      <c r="H42" s="281"/>
      <c r="I42" s="281" t="s">
        <v>118</v>
      </c>
      <c r="J42" s="285" t="s">
        <v>291</v>
      </c>
      <c r="K42" s="275" t="s">
        <v>255</v>
      </c>
      <c r="L42" s="286">
        <v>15990</v>
      </c>
      <c r="M42" s="291" t="s">
        <v>116</v>
      </c>
      <c r="N42" s="294" t="s">
        <v>74</v>
      </c>
      <c r="O42" s="294" t="s">
        <v>96</v>
      </c>
      <c r="P42" s="281"/>
      <c r="Q42" s="285" t="s">
        <v>115</v>
      </c>
      <c r="R42" s="294" t="s">
        <v>96</v>
      </c>
      <c r="S42" s="296" t="s">
        <v>121</v>
      </c>
      <c r="T42" s="294" t="s">
        <v>334</v>
      </c>
      <c r="U42" s="294" t="s">
        <v>96</v>
      </c>
      <c r="V42" s="294" t="s">
        <v>114</v>
      </c>
      <c r="W42" s="285" t="s">
        <v>113</v>
      </c>
      <c r="X42" s="294" t="s">
        <v>112</v>
      </c>
      <c r="Y42" s="285" t="s">
        <v>96</v>
      </c>
      <c r="Z42" s="294" t="s">
        <v>96</v>
      </c>
      <c r="AA42" s="295"/>
    </row>
    <row r="43" spans="1:27" s="184" customFormat="1" x14ac:dyDescent="0.2">
      <c r="A43" s="294"/>
      <c r="B43" s="294"/>
      <c r="C43" s="294"/>
      <c r="D43" s="281"/>
      <c r="E43" s="292"/>
      <c r="F43" s="281"/>
      <c r="G43" s="281"/>
      <c r="H43" s="281"/>
      <c r="I43" s="281"/>
      <c r="J43" s="285"/>
      <c r="K43" s="276"/>
      <c r="L43" s="286"/>
      <c r="M43" s="292"/>
      <c r="N43" s="294"/>
      <c r="O43" s="294"/>
      <c r="P43" s="281"/>
      <c r="Q43" s="285"/>
      <c r="R43" s="294"/>
      <c r="S43" s="297"/>
      <c r="T43" s="294"/>
      <c r="U43" s="294"/>
      <c r="V43" s="294"/>
      <c r="W43" s="285"/>
      <c r="X43" s="294"/>
      <c r="Y43" s="285"/>
      <c r="Z43" s="294"/>
      <c r="AA43" s="295"/>
    </row>
    <row r="44" spans="1:27" s="184" customFormat="1" x14ac:dyDescent="0.2">
      <c r="A44" s="294"/>
      <c r="B44" s="294"/>
      <c r="C44" s="294"/>
      <c r="D44" s="281"/>
      <c r="E44" s="293"/>
      <c r="F44" s="281"/>
      <c r="G44" s="281"/>
      <c r="H44" s="281"/>
      <c r="I44" s="281"/>
      <c r="J44" s="285"/>
      <c r="K44" s="277"/>
      <c r="L44" s="286"/>
      <c r="M44" s="293"/>
      <c r="N44" s="294"/>
      <c r="O44" s="294"/>
      <c r="P44" s="281"/>
      <c r="Q44" s="285"/>
      <c r="R44" s="294"/>
      <c r="S44" s="298"/>
      <c r="T44" s="294"/>
      <c r="U44" s="294"/>
      <c r="V44" s="294"/>
      <c r="W44" s="285"/>
      <c r="X44" s="294"/>
      <c r="Y44" s="285"/>
      <c r="Z44" s="294"/>
      <c r="AA44" s="295"/>
    </row>
    <row r="45" spans="1:27" s="176" customFormat="1" ht="14.65" customHeight="1" x14ac:dyDescent="0.2">
      <c r="A45" s="182"/>
      <c r="B45" s="290" t="s">
        <v>290</v>
      </c>
      <c r="C45" s="290"/>
      <c r="D45" s="290"/>
      <c r="E45" s="183"/>
      <c r="F45" s="178"/>
      <c r="G45" s="178"/>
      <c r="H45" s="178"/>
      <c r="I45" s="178"/>
      <c r="J45" s="181"/>
      <c r="K45" s="181"/>
      <c r="L45" s="180"/>
      <c r="M45" s="179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7"/>
    </row>
    <row r="46" spans="1:27" x14ac:dyDescent="0.2">
      <c r="A46" s="175" t="s">
        <v>60</v>
      </c>
      <c r="B46" s="126"/>
      <c r="C46" s="126"/>
      <c r="D46" s="125"/>
      <c r="E46" s="125"/>
      <c r="F46" s="122"/>
      <c r="G46" s="122"/>
      <c r="H46" s="122"/>
      <c r="I46" s="122"/>
      <c r="J46" s="124"/>
      <c r="K46" s="124"/>
      <c r="L46" s="123"/>
      <c r="M46" s="146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74"/>
    </row>
    <row r="47" spans="1:27" s="184" customFormat="1" ht="15.6" customHeight="1" x14ac:dyDescent="0.2">
      <c r="A47" s="294" t="s">
        <v>34</v>
      </c>
      <c r="B47" s="294" t="s">
        <v>289</v>
      </c>
      <c r="C47" s="294" t="s">
        <v>288</v>
      </c>
      <c r="D47" s="281" t="s">
        <v>287</v>
      </c>
      <c r="E47" s="291" t="s">
        <v>286</v>
      </c>
      <c r="F47" s="281" t="s">
        <v>285</v>
      </c>
      <c r="G47" s="281" t="s">
        <v>208</v>
      </c>
      <c r="H47" s="281"/>
      <c r="I47" s="281" t="s">
        <v>118</v>
      </c>
      <c r="J47" s="285" t="s">
        <v>284</v>
      </c>
      <c r="K47" s="275" t="s">
        <v>283</v>
      </c>
      <c r="L47" s="286">
        <v>11610</v>
      </c>
      <c r="M47" s="291" t="s">
        <v>116</v>
      </c>
      <c r="N47" s="294" t="s">
        <v>74</v>
      </c>
      <c r="O47" s="294" t="s">
        <v>96</v>
      </c>
      <c r="P47" s="281"/>
      <c r="Q47" s="285" t="s">
        <v>115</v>
      </c>
      <c r="R47" s="294" t="s">
        <v>96</v>
      </c>
      <c r="S47" s="296"/>
      <c r="T47" s="294" t="s">
        <v>96</v>
      </c>
      <c r="U47" s="294" t="s">
        <v>96</v>
      </c>
      <c r="V47" s="294" t="s">
        <v>96</v>
      </c>
      <c r="W47" s="285" t="s">
        <v>113</v>
      </c>
      <c r="X47" s="294" t="s">
        <v>112</v>
      </c>
      <c r="Y47" s="285" t="s">
        <v>96</v>
      </c>
      <c r="Z47" s="294" t="s">
        <v>96</v>
      </c>
      <c r="AA47" s="295"/>
    </row>
    <row r="48" spans="1:27" s="184" customFormat="1" x14ac:dyDescent="0.2">
      <c r="A48" s="294"/>
      <c r="B48" s="294"/>
      <c r="C48" s="294"/>
      <c r="D48" s="281"/>
      <c r="E48" s="292"/>
      <c r="F48" s="281"/>
      <c r="G48" s="281"/>
      <c r="H48" s="281"/>
      <c r="I48" s="281"/>
      <c r="J48" s="285"/>
      <c r="K48" s="276"/>
      <c r="L48" s="286"/>
      <c r="M48" s="292"/>
      <c r="N48" s="294"/>
      <c r="O48" s="294"/>
      <c r="P48" s="281"/>
      <c r="Q48" s="285"/>
      <c r="R48" s="294"/>
      <c r="S48" s="297"/>
      <c r="T48" s="294"/>
      <c r="U48" s="294"/>
      <c r="V48" s="294"/>
      <c r="W48" s="285"/>
      <c r="X48" s="294"/>
      <c r="Y48" s="285"/>
      <c r="Z48" s="294"/>
      <c r="AA48" s="295"/>
    </row>
    <row r="49" spans="1:27" s="184" customFormat="1" x14ac:dyDescent="0.2">
      <c r="A49" s="294"/>
      <c r="B49" s="294"/>
      <c r="C49" s="294"/>
      <c r="D49" s="281"/>
      <c r="E49" s="293"/>
      <c r="F49" s="281"/>
      <c r="G49" s="281"/>
      <c r="H49" s="281"/>
      <c r="I49" s="281"/>
      <c r="J49" s="285"/>
      <c r="K49" s="277"/>
      <c r="L49" s="286"/>
      <c r="M49" s="293"/>
      <c r="N49" s="294"/>
      <c r="O49" s="294"/>
      <c r="P49" s="281"/>
      <c r="Q49" s="285"/>
      <c r="R49" s="294"/>
      <c r="S49" s="298"/>
      <c r="T49" s="294"/>
      <c r="U49" s="294"/>
      <c r="V49" s="294"/>
      <c r="W49" s="285"/>
      <c r="X49" s="294"/>
      <c r="Y49" s="285"/>
      <c r="Z49" s="294"/>
      <c r="AA49" s="295"/>
    </row>
    <row r="50" spans="1:27" s="184" customFormat="1" ht="16.899999999999999" customHeight="1" x14ac:dyDescent="0.2">
      <c r="A50" s="294" t="s">
        <v>35</v>
      </c>
      <c r="B50" s="294" t="s">
        <v>282</v>
      </c>
      <c r="C50" s="294" t="s">
        <v>281</v>
      </c>
      <c r="D50" s="281" t="s">
        <v>75</v>
      </c>
      <c r="E50" s="291" t="s">
        <v>280</v>
      </c>
      <c r="F50" s="281" t="s">
        <v>279</v>
      </c>
      <c r="G50" s="281" t="s">
        <v>226</v>
      </c>
      <c r="H50" s="281"/>
      <c r="I50" s="281" t="s">
        <v>118</v>
      </c>
      <c r="J50" s="285" t="s">
        <v>278</v>
      </c>
      <c r="K50" s="275" t="s">
        <v>277</v>
      </c>
      <c r="L50" s="286">
        <v>14330</v>
      </c>
      <c r="M50" s="291" t="s">
        <v>116</v>
      </c>
      <c r="N50" s="294" t="s">
        <v>74</v>
      </c>
      <c r="O50" s="294" t="s">
        <v>96</v>
      </c>
      <c r="P50" s="281"/>
      <c r="Q50" s="285" t="s">
        <v>115</v>
      </c>
      <c r="R50" s="294" t="s">
        <v>96</v>
      </c>
      <c r="S50" s="296"/>
      <c r="T50" s="294" t="s">
        <v>96</v>
      </c>
      <c r="U50" s="294" t="s">
        <v>96</v>
      </c>
      <c r="V50" s="294" t="s">
        <v>114</v>
      </c>
      <c r="W50" s="285" t="s">
        <v>113</v>
      </c>
      <c r="X50" s="294" t="s">
        <v>112</v>
      </c>
      <c r="Y50" s="285" t="s">
        <v>96</v>
      </c>
      <c r="Z50" s="294" t="s">
        <v>96</v>
      </c>
      <c r="AA50" s="295"/>
    </row>
    <row r="51" spans="1:27" s="184" customFormat="1" ht="16.899999999999999" customHeight="1" x14ac:dyDescent="0.2">
      <c r="A51" s="294"/>
      <c r="B51" s="294"/>
      <c r="C51" s="294"/>
      <c r="D51" s="281"/>
      <c r="E51" s="292"/>
      <c r="F51" s="281"/>
      <c r="G51" s="281"/>
      <c r="H51" s="281"/>
      <c r="I51" s="281"/>
      <c r="J51" s="285"/>
      <c r="K51" s="276"/>
      <c r="L51" s="286"/>
      <c r="M51" s="292"/>
      <c r="N51" s="294"/>
      <c r="O51" s="294"/>
      <c r="P51" s="281"/>
      <c r="Q51" s="285"/>
      <c r="R51" s="294"/>
      <c r="S51" s="297"/>
      <c r="T51" s="294"/>
      <c r="U51" s="294"/>
      <c r="V51" s="294"/>
      <c r="W51" s="285"/>
      <c r="X51" s="294"/>
      <c r="Y51" s="285"/>
      <c r="Z51" s="294"/>
      <c r="AA51" s="295"/>
    </row>
    <row r="52" spans="1:27" s="184" customFormat="1" ht="16.899999999999999" customHeight="1" x14ac:dyDescent="0.2">
      <c r="A52" s="294"/>
      <c r="B52" s="294"/>
      <c r="C52" s="294"/>
      <c r="D52" s="281"/>
      <c r="E52" s="293"/>
      <c r="F52" s="281"/>
      <c r="G52" s="281"/>
      <c r="H52" s="281"/>
      <c r="I52" s="281"/>
      <c r="J52" s="285"/>
      <c r="K52" s="277"/>
      <c r="L52" s="286"/>
      <c r="M52" s="293"/>
      <c r="N52" s="294"/>
      <c r="O52" s="294"/>
      <c r="P52" s="281"/>
      <c r="Q52" s="285"/>
      <c r="R52" s="294"/>
      <c r="S52" s="298"/>
      <c r="T52" s="294"/>
      <c r="U52" s="294"/>
      <c r="V52" s="294"/>
      <c r="W52" s="285"/>
      <c r="X52" s="294"/>
      <c r="Y52" s="285"/>
      <c r="Z52" s="294"/>
      <c r="AA52" s="295"/>
    </row>
    <row r="53" spans="1:27" s="184" customFormat="1" ht="16.899999999999999" customHeight="1" x14ac:dyDescent="0.2">
      <c r="A53" s="294" t="s">
        <v>36</v>
      </c>
      <c r="B53" s="294" t="s">
        <v>276</v>
      </c>
      <c r="C53" s="294" t="s">
        <v>275</v>
      </c>
      <c r="D53" s="281" t="s">
        <v>75</v>
      </c>
      <c r="E53" s="291"/>
      <c r="F53" s="281" t="s">
        <v>188</v>
      </c>
      <c r="G53" s="281" t="s">
        <v>187</v>
      </c>
      <c r="H53" s="281"/>
      <c r="I53" s="281" t="s">
        <v>118</v>
      </c>
      <c r="J53" s="285" t="s">
        <v>274</v>
      </c>
      <c r="K53" s="275" t="s">
        <v>273</v>
      </c>
      <c r="L53" s="286">
        <v>19940</v>
      </c>
      <c r="M53" s="291" t="s">
        <v>116</v>
      </c>
      <c r="N53" s="294" t="s">
        <v>74</v>
      </c>
      <c r="O53" s="294" t="s">
        <v>96</v>
      </c>
      <c r="P53" s="281"/>
      <c r="Q53" s="285" t="s">
        <v>115</v>
      </c>
      <c r="R53" s="294" t="s">
        <v>96</v>
      </c>
      <c r="S53" s="296"/>
      <c r="T53" s="294" t="s">
        <v>96</v>
      </c>
      <c r="U53" s="294" t="s">
        <v>96</v>
      </c>
      <c r="V53" s="294" t="s">
        <v>114</v>
      </c>
      <c r="W53" s="285" t="s">
        <v>113</v>
      </c>
      <c r="X53" s="294" t="s">
        <v>112</v>
      </c>
      <c r="Y53" s="285" t="s">
        <v>96</v>
      </c>
      <c r="Z53" s="294" t="s">
        <v>96</v>
      </c>
      <c r="AA53" s="295"/>
    </row>
    <row r="54" spans="1:27" s="184" customFormat="1" ht="16.899999999999999" customHeight="1" x14ac:dyDescent="0.2">
      <c r="A54" s="294"/>
      <c r="B54" s="294"/>
      <c r="C54" s="294"/>
      <c r="D54" s="281"/>
      <c r="E54" s="292"/>
      <c r="F54" s="281"/>
      <c r="G54" s="281"/>
      <c r="H54" s="281"/>
      <c r="I54" s="281"/>
      <c r="J54" s="285"/>
      <c r="K54" s="276"/>
      <c r="L54" s="286"/>
      <c r="M54" s="292"/>
      <c r="N54" s="294"/>
      <c r="O54" s="294"/>
      <c r="P54" s="281"/>
      <c r="Q54" s="285"/>
      <c r="R54" s="294"/>
      <c r="S54" s="297"/>
      <c r="T54" s="294"/>
      <c r="U54" s="294"/>
      <c r="V54" s="294"/>
      <c r="W54" s="285"/>
      <c r="X54" s="294"/>
      <c r="Y54" s="285"/>
      <c r="Z54" s="294"/>
      <c r="AA54" s="295"/>
    </row>
    <row r="55" spans="1:27" s="184" customFormat="1" ht="16.899999999999999" customHeight="1" x14ac:dyDescent="0.2">
      <c r="A55" s="294"/>
      <c r="B55" s="294"/>
      <c r="C55" s="294"/>
      <c r="D55" s="281"/>
      <c r="E55" s="293"/>
      <c r="F55" s="281"/>
      <c r="G55" s="281"/>
      <c r="H55" s="281"/>
      <c r="I55" s="281"/>
      <c r="J55" s="285"/>
      <c r="K55" s="277"/>
      <c r="L55" s="286"/>
      <c r="M55" s="293"/>
      <c r="N55" s="294"/>
      <c r="O55" s="294"/>
      <c r="P55" s="281"/>
      <c r="Q55" s="285"/>
      <c r="R55" s="294"/>
      <c r="S55" s="298"/>
      <c r="T55" s="294"/>
      <c r="U55" s="294"/>
      <c r="V55" s="294"/>
      <c r="W55" s="285"/>
      <c r="X55" s="294"/>
      <c r="Y55" s="285"/>
      <c r="Z55" s="294"/>
      <c r="AA55" s="295"/>
    </row>
    <row r="56" spans="1:27" s="184" customFormat="1" ht="16.899999999999999" customHeight="1" x14ac:dyDescent="0.2">
      <c r="A56" s="294" t="s">
        <v>116</v>
      </c>
      <c r="B56" s="294" t="s">
        <v>272</v>
      </c>
      <c r="C56" s="294" t="s">
        <v>271</v>
      </c>
      <c r="D56" s="281" t="s">
        <v>133</v>
      </c>
      <c r="E56" s="291"/>
      <c r="F56" s="281" t="s">
        <v>270</v>
      </c>
      <c r="G56" s="281" t="s">
        <v>269</v>
      </c>
      <c r="H56" s="281"/>
      <c r="I56" s="281" t="s">
        <v>118</v>
      </c>
      <c r="J56" s="285" t="s">
        <v>268</v>
      </c>
      <c r="K56" s="275" t="s">
        <v>267</v>
      </c>
      <c r="L56" s="286">
        <v>8712</v>
      </c>
      <c r="M56" s="291" t="s">
        <v>116</v>
      </c>
      <c r="N56" s="294" t="s">
        <v>74</v>
      </c>
      <c r="O56" s="294" t="s">
        <v>96</v>
      </c>
      <c r="P56" s="281"/>
      <c r="Q56" s="285" t="s">
        <v>115</v>
      </c>
      <c r="R56" s="294" t="s">
        <v>96</v>
      </c>
      <c r="S56" s="296" t="s">
        <v>121</v>
      </c>
      <c r="T56" s="294" t="s">
        <v>334</v>
      </c>
      <c r="U56" s="294" t="s">
        <v>96</v>
      </c>
      <c r="V56" s="294" t="s">
        <v>114</v>
      </c>
      <c r="W56" s="285" t="s">
        <v>113</v>
      </c>
      <c r="X56" s="294" t="s">
        <v>112</v>
      </c>
      <c r="Y56" s="285" t="s">
        <v>96</v>
      </c>
      <c r="Z56" s="294" t="s">
        <v>96</v>
      </c>
      <c r="AA56" s="295"/>
    </row>
    <row r="57" spans="1:27" s="184" customFormat="1" ht="16.899999999999999" customHeight="1" x14ac:dyDescent="0.2">
      <c r="A57" s="294"/>
      <c r="B57" s="294"/>
      <c r="C57" s="294"/>
      <c r="D57" s="281"/>
      <c r="E57" s="292"/>
      <c r="F57" s="281"/>
      <c r="G57" s="281"/>
      <c r="H57" s="281"/>
      <c r="I57" s="281"/>
      <c r="J57" s="285"/>
      <c r="K57" s="276"/>
      <c r="L57" s="286"/>
      <c r="M57" s="292"/>
      <c r="N57" s="294"/>
      <c r="O57" s="294"/>
      <c r="P57" s="281"/>
      <c r="Q57" s="285"/>
      <c r="R57" s="294"/>
      <c r="S57" s="297"/>
      <c r="T57" s="294"/>
      <c r="U57" s="294"/>
      <c r="V57" s="294"/>
      <c r="W57" s="285"/>
      <c r="X57" s="294"/>
      <c r="Y57" s="285"/>
      <c r="Z57" s="294"/>
      <c r="AA57" s="295"/>
    </row>
    <row r="58" spans="1:27" s="184" customFormat="1" ht="16.899999999999999" customHeight="1" x14ac:dyDescent="0.2">
      <c r="A58" s="294"/>
      <c r="B58" s="294"/>
      <c r="C58" s="294"/>
      <c r="D58" s="281"/>
      <c r="E58" s="293"/>
      <c r="F58" s="281"/>
      <c r="G58" s="281"/>
      <c r="H58" s="281"/>
      <c r="I58" s="281"/>
      <c r="J58" s="285"/>
      <c r="K58" s="277"/>
      <c r="L58" s="286"/>
      <c r="M58" s="293"/>
      <c r="N58" s="294"/>
      <c r="O58" s="294"/>
      <c r="P58" s="281"/>
      <c r="Q58" s="285"/>
      <c r="R58" s="294"/>
      <c r="S58" s="298"/>
      <c r="T58" s="294"/>
      <c r="U58" s="294"/>
      <c r="V58" s="294"/>
      <c r="W58" s="285"/>
      <c r="X58" s="294"/>
      <c r="Y58" s="285"/>
      <c r="Z58" s="294"/>
      <c r="AA58" s="295"/>
    </row>
    <row r="59" spans="1:27" s="184" customFormat="1" ht="16.899999999999999" customHeight="1" x14ac:dyDescent="0.2">
      <c r="A59" s="296" t="s">
        <v>118</v>
      </c>
      <c r="B59" s="296" t="s">
        <v>266</v>
      </c>
      <c r="C59" s="296" t="s">
        <v>265</v>
      </c>
      <c r="D59" s="291" t="s">
        <v>133</v>
      </c>
      <c r="E59" s="291" t="s">
        <v>264</v>
      </c>
      <c r="F59" s="291" t="s">
        <v>99</v>
      </c>
      <c r="G59" s="291" t="s">
        <v>263</v>
      </c>
      <c r="H59" s="291"/>
      <c r="I59" s="291" t="s">
        <v>118</v>
      </c>
      <c r="J59" s="275" t="s">
        <v>262</v>
      </c>
      <c r="K59" s="275" t="s">
        <v>261</v>
      </c>
      <c r="L59" s="327">
        <v>12800</v>
      </c>
      <c r="M59" s="291" t="s">
        <v>116</v>
      </c>
      <c r="N59" s="294" t="s">
        <v>74</v>
      </c>
      <c r="O59" s="296" t="s">
        <v>96</v>
      </c>
      <c r="P59" s="291"/>
      <c r="Q59" s="285" t="s">
        <v>115</v>
      </c>
      <c r="R59" s="296" t="s">
        <v>96</v>
      </c>
      <c r="S59" s="296" t="s">
        <v>116</v>
      </c>
      <c r="T59" s="296" t="s">
        <v>334</v>
      </c>
      <c r="U59" s="296" t="s">
        <v>96</v>
      </c>
      <c r="V59" s="294" t="s">
        <v>114</v>
      </c>
      <c r="W59" s="285" t="s">
        <v>113</v>
      </c>
      <c r="X59" s="296" t="s">
        <v>112</v>
      </c>
      <c r="Y59" s="275" t="s">
        <v>96</v>
      </c>
      <c r="Z59" s="296" t="s">
        <v>96</v>
      </c>
      <c r="AA59" s="319"/>
    </row>
    <row r="60" spans="1:27" s="184" customFormat="1" ht="16.899999999999999" customHeight="1" x14ac:dyDescent="0.2">
      <c r="A60" s="297"/>
      <c r="B60" s="297"/>
      <c r="C60" s="297"/>
      <c r="D60" s="292"/>
      <c r="E60" s="292"/>
      <c r="F60" s="292"/>
      <c r="G60" s="292"/>
      <c r="H60" s="292"/>
      <c r="I60" s="292"/>
      <c r="J60" s="276"/>
      <c r="K60" s="276"/>
      <c r="L60" s="328"/>
      <c r="M60" s="292"/>
      <c r="N60" s="294"/>
      <c r="O60" s="297"/>
      <c r="P60" s="292"/>
      <c r="Q60" s="285"/>
      <c r="R60" s="297"/>
      <c r="S60" s="297"/>
      <c r="T60" s="297"/>
      <c r="U60" s="297"/>
      <c r="V60" s="294"/>
      <c r="W60" s="285"/>
      <c r="X60" s="297"/>
      <c r="Y60" s="276"/>
      <c r="Z60" s="297"/>
      <c r="AA60" s="320"/>
    </row>
    <row r="61" spans="1:27" s="184" customFormat="1" ht="16.899999999999999" customHeight="1" x14ac:dyDescent="0.2">
      <c r="A61" s="298"/>
      <c r="B61" s="298"/>
      <c r="C61" s="298"/>
      <c r="D61" s="293"/>
      <c r="E61" s="293"/>
      <c r="F61" s="293"/>
      <c r="G61" s="293"/>
      <c r="H61" s="293"/>
      <c r="I61" s="293"/>
      <c r="J61" s="277"/>
      <c r="K61" s="277"/>
      <c r="L61" s="329"/>
      <c r="M61" s="293"/>
      <c r="N61" s="294"/>
      <c r="O61" s="298"/>
      <c r="P61" s="293"/>
      <c r="Q61" s="285"/>
      <c r="R61" s="298"/>
      <c r="S61" s="298"/>
      <c r="T61" s="298"/>
      <c r="U61" s="298"/>
      <c r="V61" s="294"/>
      <c r="W61" s="285"/>
      <c r="X61" s="298"/>
      <c r="Y61" s="277"/>
      <c r="Z61" s="298"/>
      <c r="AA61" s="321"/>
    </row>
    <row r="62" spans="1:27" s="184" customFormat="1" ht="15" customHeight="1" x14ac:dyDescent="0.2">
      <c r="A62" s="294" t="s">
        <v>121</v>
      </c>
      <c r="B62" s="294" t="s">
        <v>260</v>
      </c>
      <c r="C62" s="294" t="s">
        <v>259</v>
      </c>
      <c r="D62" s="281" t="s">
        <v>258</v>
      </c>
      <c r="E62" s="291" t="s">
        <v>257</v>
      </c>
      <c r="F62" s="281" t="s">
        <v>120</v>
      </c>
      <c r="G62" s="281" t="s">
        <v>196</v>
      </c>
      <c r="H62" s="281"/>
      <c r="I62" s="281" t="s">
        <v>118</v>
      </c>
      <c r="J62" s="285" t="s">
        <v>256</v>
      </c>
      <c r="K62" s="275" t="s">
        <v>255</v>
      </c>
      <c r="L62" s="286">
        <v>14800</v>
      </c>
      <c r="M62" s="291" t="s">
        <v>116</v>
      </c>
      <c r="N62" s="294" t="s">
        <v>74</v>
      </c>
      <c r="O62" s="294" t="s">
        <v>96</v>
      </c>
      <c r="P62" s="281"/>
      <c r="Q62" s="285" t="s">
        <v>115</v>
      </c>
      <c r="R62" s="294" t="s">
        <v>96</v>
      </c>
      <c r="S62" s="296" t="s">
        <v>121</v>
      </c>
      <c r="T62" s="294" t="s">
        <v>334</v>
      </c>
      <c r="U62" s="294" t="s">
        <v>96</v>
      </c>
      <c r="V62" s="294" t="s">
        <v>114</v>
      </c>
      <c r="W62" s="285" t="s">
        <v>113</v>
      </c>
      <c r="X62" s="294" t="s">
        <v>112</v>
      </c>
      <c r="Y62" s="285" t="s">
        <v>96</v>
      </c>
      <c r="Z62" s="294" t="s">
        <v>96</v>
      </c>
      <c r="AA62" s="295"/>
    </row>
    <row r="63" spans="1:27" s="184" customFormat="1" ht="15" customHeight="1" x14ac:dyDescent="0.2">
      <c r="A63" s="294"/>
      <c r="B63" s="294"/>
      <c r="C63" s="294"/>
      <c r="D63" s="281"/>
      <c r="E63" s="292"/>
      <c r="F63" s="281"/>
      <c r="G63" s="281"/>
      <c r="H63" s="281"/>
      <c r="I63" s="281"/>
      <c r="J63" s="285"/>
      <c r="K63" s="276"/>
      <c r="L63" s="286"/>
      <c r="M63" s="292"/>
      <c r="N63" s="294"/>
      <c r="O63" s="294"/>
      <c r="P63" s="281"/>
      <c r="Q63" s="285"/>
      <c r="R63" s="294"/>
      <c r="S63" s="297"/>
      <c r="T63" s="294"/>
      <c r="U63" s="294"/>
      <c r="V63" s="294"/>
      <c r="W63" s="285"/>
      <c r="X63" s="294"/>
      <c r="Y63" s="285"/>
      <c r="Z63" s="294"/>
      <c r="AA63" s="295"/>
    </row>
    <row r="64" spans="1:27" s="184" customFormat="1" x14ac:dyDescent="0.2">
      <c r="A64" s="294"/>
      <c r="B64" s="294"/>
      <c r="C64" s="294"/>
      <c r="D64" s="281"/>
      <c r="E64" s="293"/>
      <c r="F64" s="281"/>
      <c r="G64" s="281"/>
      <c r="H64" s="281"/>
      <c r="I64" s="281"/>
      <c r="J64" s="285"/>
      <c r="K64" s="277"/>
      <c r="L64" s="286"/>
      <c r="M64" s="293"/>
      <c r="N64" s="294"/>
      <c r="O64" s="294"/>
      <c r="P64" s="281"/>
      <c r="Q64" s="285"/>
      <c r="R64" s="294"/>
      <c r="S64" s="298"/>
      <c r="T64" s="294"/>
      <c r="U64" s="294"/>
      <c r="V64" s="294"/>
      <c r="W64" s="285"/>
      <c r="X64" s="294"/>
      <c r="Y64" s="285"/>
      <c r="Z64" s="294"/>
      <c r="AA64" s="295"/>
    </row>
    <row r="65" spans="1:28" s="176" customFormat="1" ht="29.25" customHeight="1" x14ac:dyDescent="0.2">
      <c r="A65" s="182"/>
      <c r="B65" s="290" t="s">
        <v>254</v>
      </c>
      <c r="C65" s="290"/>
      <c r="D65" s="290"/>
      <c r="E65" s="183"/>
      <c r="F65" s="178"/>
      <c r="G65" s="178"/>
      <c r="H65" s="178"/>
      <c r="I65" s="178"/>
      <c r="J65" s="181"/>
      <c r="K65" s="181"/>
      <c r="L65" s="180"/>
      <c r="M65" s="179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7"/>
    </row>
    <row r="66" spans="1:28" x14ac:dyDescent="0.2">
      <c r="A66" s="175" t="s">
        <v>60</v>
      </c>
      <c r="B66" s="126"/>
      <c r="C66" s="126"/>
      <c r="D66" s="125"/>
      <c r="E66" s="125"/>
      <c r="F66" s="122"/>
      <c r="G66" s="122"/>
      <c r="H66" s="122"/>
      <c r="I66" s="122"/>
      <c r="J66" s="124"/>
      <c r="K66" s="124"/>
      <c r="L66" s="123"/>
      <c r="M66" s="146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74"/>
    </row>
    <row r="67" spans="1:28" s="173" customFormat="1" ht="16.899999999999999" customHeight="1" x14ac:dyDescent="0.2">
      <c r="A67" s="299" t="s">
        <v>34</v>
      </c>
      <c r="B67" s="299" t="s">
        <v>252</v>
      </c>
      <c r="C67" s="299" t="s">
        <v>251</v>
      </c>
      <c r="D67" s="287" t="s">
        <v>190</v>
      </c>
      <c r="E67" s="282" t="s">
        <v>250</v>
      </c>
      <c r="F67" s="287" t="s">
        <v>99</v>
      </c>
      <c r="G67" s="287" t="s">
        <v>249</v>
      </c>
      <c r="H67" s="287"/>
      <c r="I67" s="287" t="s">
        <v>118</v>
      </c>
      <c r="J67" s="288" t="s">
        <v>248</v>
      </c>
      <c r="K67" s="278" t="s">
        <v>185</v>
      </c>
      <c r="L67" s="289">
        <v>26706</v>
      </c>
      <c r="M67" s="282" t="s">
        <v>116</v>
      </c>
      <c r="N67" s="299" t="s">
        <v>74</v>
      </c>
      <c r="O67" s="299" t="s">
        <v>96</v>
      </c>
      <c r="P67" s="287"/>
      <c r="Q67" s="288" t="s">
        <v>115</v>
      </c>
      <c r="R67" s="299" t="s">
        <v>96</v>
      </c>
      <c r="S67" s="301"/>
      <c r="T67" s="299" t="s">
        <v>96</v>
      </c>
      <c r="U67" s="299" t="s">
        <v>96</v>
      </c>
      <c r="V67" s="299" t="s">
        <v>114</v>
      </c>
      <c r="W67" s="288" t="s">
        <v>113</v>
      </c>
      <c r="X67" s="299" t="s">
        <v>112</v>
      </c>
      <c r="Y67" s="288" t="s">
        <v>96</v>
      </c>
      <c r="Z67" s="299" t="s">
        <v>96</v>
      </c>
      <c r="AA67" s="300"/>
    </row>
    <row r="68" spans="1:28" s="173" customFormat="1" ht="16.899999999999999" customHeight="1" x14ac:dyDescent="0.2">
      <c r="A68" s="299"/>
      <c r="B68" s="299"/>
      <c r="C68" s="299"/>
      <c r="D68" s="287"/>
      <c r="E68" s="283"/>
      <c r="F68" s="287"/>
      <c r="G68" s="287"/>
      <c r="H68" s="287"/>
      <c r="I68" s="287"/>
      <c r="J68" s="288"/>
      <c r="K68" s="279"/>
      <c r="L68" s="289"/>
      <c r="M68" s="283"/>
      <c r="N68" s="299"/>
      <c r="O68" s="299"/>
      <c r="P68" s="287"/>
      <c r="Q68" s="288"/>
      <c r="R68" s="299"/>
      <c r="S68" s="302"/>
      <c r="T68" s="299"/>
      <c r="U68" s="299"/>
      <c r="V68" s="299"/>
      <c r="W68" s="288"/>
      <c r="X68" s="299"/>
      <c r="Y68" s="288"/>
      <c r="Z68" s="299"/>
      <c r="AA68" s="300"/>
    </row>
    <row r="69" spans="1:28" s="173" customFormat="1" ht="16.899999999999999" customHeight="1" x14ac:dyDescent="0.2">
      <c r="A69" s="299"/>
      <c r="B69" s="299"/>
      <c r="C69" s="299"/>
      <c r="D69" s="287"/>
      <c r="E69" s="284"/>
      <c r="F69" s="287"/>
      <c r="G69" s="287"/>
      <c r="H69" s="287"/>
      <c r="I69" s="287"/>
      <c r="J69" s="288"/>
      <c r="K69" s="280"/>
      <c r="L69" s="289"/>
      <c r="M69" s="284"/>
      <c r="N69" s="299"/>
      <c r="O69" s="299"/>
      <c r="P69" s="287"/>
      <c r="Q69" s="288"/>
      <c r="R69" s="299"/>
      <c r="S69" s="303"/>
      <c r="T69" s="299"/>
      <c r="U69" s="299"/>
      <c r="V69" s="299"/>
      <c r="W69" s="288"/>
      <c r="X69" s="299"/>
      <c r="Y69" s="288"/>
      <c r="Z69" s="299"/>
      <c r="AA69" s="300"/>
    </row>
    <row r="70" spans="1:28" s="173" customFormat="1" ht="15" customHeight="1" x14ac:dyDescent="0.2">
      <c r="A70" s="299" t="s">
        <v>35</v>
      </c>
      <c r="B70" s="299" t="s">
        <v>247</v>
      </c>
      <c r="C70" s="299" t="s">
        <v>246</v>
      </c>
      <c r="D70" s="287" t="s">
        <v>245</v>
      </c>
      <c r="E70" s="282"/>
      <c r="F70" s="287" t="s">
        <v>244</v>
      </c>
      <c r="G70" s="287" t="s">
        <v>226</v>
      </c>
      <c r="H70" s="287"/>
      <c r="I70" s="287" t="s">
        <v>118</v>
      </c>
      <c r="J70" s="288" t="s">
        <v>243</v>
      </c>
      <c r="K70" s="278" t="s">
        <v>242</v>
      </c>
      <c r="L70" s="289">
        <v>16030</v>
      </c>
      <c r="M70" s="282" t="s">
        <v>116</v>
      </c>
      <c r="N70" s="299" t="s">
        <v>74</v>
      </c>
      <c r="O70" s="299" t="s">
        <v>96</v>
      </c>
      <c r="P70" s="287"/>
      <c r="Q70" s="288" t="s">
        <v>115</v>
      </c>
      <c r="R70" s="299" t="s">
        <v>96</v>
      </c>
      <c r="S70" s="301"/>
      <c r="T70" s="299" t="s">
        <v>96</v>
      </c>
      <c r="U70" s="299" t="s">
        <v>96</v>
      </c>
      <c r="V70" s="299" t="s">
        <v>114</v>
      </c>
      <c r="W70" s="288" t="s">
        <v>113</v>
      </c>
      <c r="X70" s="299" t="s">
        <v>112</v>
      </c>
      <c r="Y70" s="288" t="s">
        <v>96</v>
      </c>
      <c r="Z70" s="299" t="s">
        <v>96</v>
      </c>
      <c r="AA70" s="300"/>
    </row>
    <row r="71" spans="1:28" s="173" customFormat="1" ht="15" customHeight="1" x14ac:dyDescent="0.2">
      <c r="A71" s="299"/>
      <c r="B71" s="299"/>
      <c r="C71" s="299"/>
      <c r="D71" s="287"/>
      <c r="E71" s="283"/>
      <c r="F71" s="287"/>
      <c r="G71" s="287"/>
      <c r="H71" s="287"/>
      <c r="I71" s="287"/>
      <c r="J71" s="288"/>
      <c r="K71" s="279"/>
      <c r="L71" s="289"/>
      <c r="M71" s="283"/>
      <c r="N71" s="299"/>
      <c r="O71" s="299"/>
      <c r="P71" s="287"/>
      <c r="Q71" s="288"/>
      <c r="R71" s="299"/>
      <c r="S71" s="302"/>
      <c r="T71" s="299"/>
      <c r="U71" s="299"/>
      <c r="V71" s="299"/>
      <c r="W71" s="288"/>
      <c r="X71" s="299"/>
      <c r="Y71" s="288"/>
      <c r="Z71" s="299"/>
      <c r="AA71" s="300"/>
    </row>
    <row r="72" spans="1:28" s="173" customFormat="1" x14ac:dyDescent="0.2">
      <c r="A72" s="299"/>
      <c r="B72" s="299"/>
      <c r="C72" s="299"/>
      <c r="D72" s="287"/>
      <c r="E72" s="284"/>
      <c r="F72" s="287"/>
      <c r="G72" s="287"/>
      <c r="H72" s="287"/>
      <c r="I72" s="287"/>
      <c r="J72" s="288"/>
      <c r="K72" s="280"/>
      <c r="L72" s="289"/>
      <c r="M72" s="284"/>
      <c r="N72" s="299"/>
      <c r="O72" s="299"/>
      <c r="P72" s="287"/>
      <c r="Q72" s="288"/>
      <c r="R72" s="299"/>
      <c r="S72" s="303"/>
      <c r="T72" s="299"/>
      <c r="U72" s="299"/>
      <c r="V72" s="299"/>
      <c r="W72" s="288"/>
      <c r="X72" s="299"/>
      <c r="Y72" s="288"/>
      <c r="Z72" s="299"/>
      <c r="AA72" s="300"/>
    </row>
    <row r="73" spans="1:28" s="173" customFormat="1" ht="16.899999999999999" customHeight="1" x14ac:dyDescent="0.2">
      <c r="A73" s="299" t="s">
        <v>36</v>
      </c>
      <c r="B73" s="299" t="s">
        <v>241</v>
      </c>
      <c r="C73" s="299" t="s">
        <v>240</v>
      </c>
      <c r="D73" s="287" t="s">
        <v>75</v>
      </c>
      <c r="E73" s="282"/>
      <c r="F73" s="287" t="s">
        <v>209</v>
      </c>
      <c r="G73" s="287" t="s">
        <v>208</v>
      </c>
      <c r="H73" s="287"/>
      <c r="I73" s="287" t="s">
        <v>118</v>
      </c>
      <c r="J73" s="288" t="s">
        <v>239</v>
      </c>
      <c r="K73" s="278" t="s">
        <v>238</v>
      </c>
      <c r="L73" s="289">
        <v>13408</v>
      </c>
      <c r="M73" s="282" t="s">
        <v>116</v>
      </c>
      <c r="N73" s="299" t="s">
        <v>74</v>
      </c>
      <c r="O73" s="299" t="s">
        <v>96</v>
      </c>
      <c r="P73" s="287"/>
      <c r="Q73" s="288" t="s">
        <v>115</v>
      </c>
      <c r="R73" s="299" t="s">
        <v>96</v>
      </c>
      <c r="S73" s="301" t="s">
        <v>121</v>
      </c>
      <c r="T73" s="299" t="s">
        <v>334</v>
      </c>
      <c r="U73" s="299" t="s">
        <v>96</v>
      </c>
      <c r="V73" s="299" t="s">
        <v>114</v>
      </c>
      <c r="W73" s="288" t="s">
        <v>113</v>
      </c>
      <c r="X73" s="299" t="s">
        <v>112</v>
      </c>
      <c r="Y73" s="288" t="s">
        <v>96</v>
      </c>
      <c r="Z73" s="299" t="s">
        <v>96</v>
      </c>
      <c r="AA73" s="300"/>
    </row>
    <row r="74" spans="1:28" s="173" customFormat="1" ht="16.899999999999999" customHeight="1" x14ac:dyDescent="0.2">
      <c r="A74" s="299"/>
      <c r="B74" s="299"/>
      <c r="C74" s="299"/>
      <c r="D74" s="287"/>
      <c r="E74" s="283"/>
      <c r="F74" s="287"/>
      <c r="G74" s="287"/>
      <c r="H74" s="287"/>
      <c r="I74" s="287"/>
      <c r="J74" s="288"/>
      <c r="K74" s="279"/>
      <c r="L74" s="289"/>
      <c r="M74" s="283"/>
      <c r="N74" s="299"/>
      <c r="O74" s="299"/>
      <c r="P74" s="287"/>
      <c r="Q74" s="288"/>
      <c r="R74" s="299"/>
      <c r="S74" s="302"/>
      <c r="T74" s="299"/>
      <c r="U74" s="299"/>
      <c r="V74" s="299"/>
      <c r="W74" s="288"/>
      <c r="X74" s="299"/>
      <c r="Y74" s="288"/>
      <c r="Z74" s="299"/>
      <c r="AA74" s="300"/>
    </row>
    <row r="75" spans="1:28" s="173" customFormat="1" ht="16.899999999999999" customHeight="1" x14ac:dyDescent="0.2">
      <c r="A75" s="299"/>
      <c r="B75" s="299"/>
      <c r="C75" s="299"/>
      <c r="D75" s="287"/>
      <c r="E75" s="284"/>
      <c r="F75" s="287"/>
      <c r="G75" s="287"/>
      <c r="H75" s="287"/>
      <c r="I75" s="287"/>
      <c r="J75" s="288"/>
      <c r="K75" s="280"/>
      <c r="L75" s="289"/>
      <c r="M75" s="284"/>
      <c r="N75" s="299"/>
      <c r="O75" s="299"/>
      <c r="P75" s="287"/>
      <c r="Q75" s="288"/>
      <c r="R75" s="299"/>
      <c r="S75" s="303"/>
      <c r="T75" s="299"/>
      <c r="U75" s="299"/>
      <c r="V75" s="299"/>
      <c r="W75" s="288"/>
      <c r="X75" s="299"/>
      <c r="Y75" s="288"/>
      <c r="Z75" s="299"/>
      <c r="AA75" s="300"/>
    </row>
    <row r="76" spans="1:28" s="173" customFormat="1" ht="16.899999999999999" customHeight="1" x14ac:dyDescent="0.2">
      <c r="A76" s="299" t="s">
        <v>116</v>
      </c>
      <c r="B76" s="299" t="s">
        <v>237</v>
      </c>
      <c r="C76" s="299" t="s">
        <v>236</v>
      </c>
      <c r="D76" s="287" t="s">
        <v>198</v>
      </c>
      <c r="E76" s="282" t="s">
        <v>235</v>
      </c>
      <c r="F76" s="287" t="s">
        <v>234</v>
      </c>
      <c r="G76" s="287" t="s">
        <v>226</v>
      </c>
      <c r="H76" s="287"/>
      <c r="I76" s="287" t="s">
        <v>118</v>
      </c>
      <c r="J76" s="288" t="s">
        <v>233</v>
      </c>
      <c r="K76" s="278" t="s">
        <v>232</v>
      </c>
      <c r="L76" s="289">
        <v>6172.19</v>
      </c>
      <c r="M76" s="282" t="s">
        <v>116</v>
      </c>
      <c r="N76" s="299" t="s">
        <v>74</v>
      </c>
      <c r="O76" s="299" t="s">
        <v>96</v>
      </c>
      <c r="P76" s="287"/>
      <c r="Q76" s="288" t="s">
        <v>115</v>
      </c>
      <c r="R76" s="299" t="s">
        <v>96</v>
      </c>
      <c r="S76" s="301" t="s">
        <v>121</v>
      </c>
      <c r="T76" s="299" t="s">
        <v>334</v>
      </c>
      <c r="U76" s="299" t="s">
        <v>96</v>
      </c>
      <c r="V76" s="299" t="s">
        <v>114</v>
      </c>
      <c r="W76" s="288" t="s">
        <v>113</v>
      </c>
      <c r="X76" s="299" t="s">
        <v>112</v>
      </c>
      <c r="Y76" s="288" t="s">
        <v>96</v>
      </c>
      <c r="Z76" s="299" t="s">
        <v>96</v>
      </c>
      <c r="AA76" s="300"/>
    </row>
    <row r="77" spans="1:28" s="173" customFormat="1" ht="16.899999999999999" customHeight="1" x14ac:dyDescent="0.2">
      <c r="A77" s="299"/>
      <c r="B77" s="299"/>
      <c r="C77" s="299"/>
      <c r="D77" s="287"/>
      <c r="E77" s="283"/>
      <c r="F77" s="287"/>
      <c r="G77" s="287"/>
      <c r="H77" s="287"/>
      <c r="I77" s="287"/>
      <c r="J77" s="288"/>
      <c r="K77" s="279"/>
      <c r="L77" s="289"/>
      <c r="M77" s="283"/>
      <c r="N77" s="299"/>
      <c r="O77" s="299"/>
      <c r="P77" s="287"/>
      <c r="Q77" s="288"/>
      <c r="R77" s="299"/>
      <c r="S77" s="302"/>
      <c r="T77" s="299"/>
      <c r="U77" s="299"/>
      <c r="V77" s="299"/>
      <c r="W77" s="288"/>
      <c r="X77" s="299"/>
      <c r="Y77" s="288"/>
      <c r="Z77" s="299"/>
      <c r="AA77" s="300"/>
      <c r="AB77" s="176"/>
    </row>
    <row r="78" spans="1:28" s="173" customFormat="1" ht="16.899999999999999" customHeight="1" x14ac:dyDescent="0.2">
      <c r="A78" s="299"/>
      <c r="B78" s="299"/>
      <c r="C78" s="299"/>
      <c r="D78" s="287"/>
      <c r="E78" s="284"/>
      <c r="F78" s="287"/>
      <c r="G78" s="287"/>
      <c r="H78" s="287"/>
      <c r="I78" s="287"/>
      <c r="J78" s="288"/>
      <c r="K78" s="280"/>
      <c r="L78" s="289"/>
      <c r="M78" s="284"/>
      <c r="N78" s="299"/>
      <c r="O78" s="299"/>
      <c r="P78" s="287"/>
      <c r="Q78" s="288"/>
      <c r="R78" s="299"/>
      <c r="S78" s="303"/>
      <c r="T78" s="299"/>
      <c r="U78" s="299"/>
      <c r="V78" s="299"/>
      <c r="W78" s="288"/>
      <c r="X78" s="299"/>
      <c r="Y78" s="288"/>
      <c r="Z78" s="299"/>
      <c r="AA78" s="300"/>
    </row>
    <row r="79" spans="1:28" s="176" customFormat="1" ht="25.5" customHeight="1" x14ac:dyDescent="0.2">
      <c r="A79" s="182"/>
      <c r="B79" s="322" t="s">
        <v>231</v>
      </c>
      <c r="C79" s="322"/>
      <c r="D79" s="322"/>
      <c r="E79" s="322"/>
      <c r="F79" s="178"/>
      <c r="G79" s="178"/>
      <c r="H79" s="178"/>
      <c r="I79" s="178"/>
      <c r="J79" s="181"/>
      <c r="K79" s="181"/>
      <c r="L79" s="180"/>
      <c r="M79" s="179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7"/>
    </row>
    <row r="80" spans="1:28" x14ac:dyDescent="0.2">
      <c r="A80" s="175" t="s">
        <v>60</v>
      </c>
      <c r="B80" s="126"/>
      <c r="C80" s="126"/>
      <c r="D80" s="125"/>
      <c r="E80" s="125"/>
      <c r="F80" s="122"/>
      <c r="G80" s="122"/>
      <c r="H80" s="122"/>
      <c r="I80" s="122"/>
      <c r="J80" s="124"/>
      <c r="K80" s="124"/>
      <c r="L80" s="123"/>
      <c r="M80" s="146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74"/>
    </row>
    <row r="81" spans="1:27" s="173" customFormat="1" ht="16.899999999999999" customHeight="1" x14ac:dyDescent="0.2">
      <c r="A81" s="299" t="s">
        <v>34</v>
      </c>
      <c r="B81" s="299" t="s">
        <v>230</v>
      </c>
      <c r="C81" s="299" t="s">
        <v>229</v>
      </c>
      <c r="D81" s="287" t="s">
        <v>75</v>
      </c>
      <c r="E81" s="282" t="s">
        <v>228</v>
      </c>
      <c r="F81" s="287" t="s">
        <v>227</v>
      </c>
      <c r="G81" s="287" t="s">
        <v>226</v>
      </c>
      <c r="H81" s="287"/>
      <c r="I81" s="287" t="s">
        <v>118</v>
      </c>
      <c r="J81" s="288" t="s">
        <v>225</v>
      </c>
      <c r="K81" s="278" t="s">
        <v>221</v>
      </c>
      <c r="L81" s="289">
        <v>17760</v>
      </c>
      <c r="M81" s="282" t="s">
        <v>116</v>
      </c>
      <c r="N81" s="299" t="s">
        <v>74</v>
      </c>
      <c r="O81" s="299" t="s">
        <v>96</v>
      </c>
      <c r="P81" s="287"/>
      <c r="Q81" s="288" t="s">
        <v>115</v>
      </c>
      <c r="R81" s="299" t="s">
        <v>96</v>
      </c>
      <c r="S81" s="301"/>
      <c r="T81" s="299" t="s">
        <v>96</v>
      </c>
      <c r="U81" s="299" t="s">
        <v>96</v>
      </c>
      <c r="V81" s="299" t="s">
        <v>114</v>
      </c>
      <c r="W81" s="288" t="s">
        <v>113</v>
      </c>
      <c r="X81" s="299" t="s">
        <v>112</v>
      </c>
      <c r="Y81" s="288" t="s">
        <v>96</v>
      </c>
      <c r="Z81" s="299" t="s">
        <v>96</v>
      </c>
      <c r="AA81" s="300"/>
    </row>
    <row r="82" spans="1:27" s="173" customFormat="1" ht="16.899999999999999" customHeight="1" x14ac:dyDescent="0.2">
      <c r="A82" s="299"/>
      <c r="B82" s="299"/>
      <c r="C82" s="299"/>
      <c r="D82" s="287"/>
      <c r="E82" s="283"/>
      <c r="F82" s="287"/>
      <c r="G82" s="287"/>
      <c r="H82" s="287"/>
      <c r="I82" s="287"/>
      <c r="J82" s="288"/>
      <c r="K82" s="279"/>
      <c r="L82" s="289"/>
      <c r="M82" s="283"/>
      <c r="N82" s="299"/>
      <c r="O82" s="299"/>
      <c r="P82" s="287"/>
      <c r="Q82" s="288"/>
      <c r="R82" s="299"/>
      <c r="S82" s="302"/>
      <c r="T82" s="299"/>
      <c r="U82" s="299"/>
      <c r="V82" s="299"/>
      <c r="W82" s="288"/>
      <c r="X82" s="299"/>
      <c r="Y82" s="288"/>
      <c r="Z82" s="299"/>
      <c r="AA82" s="300"/>
    </row>
    <row r="83" spans="1:27" s="173" customFormat="1" ht="16.899999999999999" customHeight="1" x14ac:dyDescent="0.2">
      <c r="A83" s="299"/>
      <c r="B83" s="299"/>
      <c r="C83" s="299"/>
      <c r="D83" s="287"/>
      <c r="E83" s="284"/>
      <c r="F83" s="287"/>
      <c r="G83" s="287"/>
      <c r="H83" s="287"/>
      <c r="I83" s="287"/>
      <c r="J83" s="288"/>
      <c r="K83" s="280"/>
      <c r="L83" s="289"/>
      <c r="M83" s="284"/>
      <c r="N83" s="299"/>
      <c r="O83" s="299"/>
      <c r="P83" s="287"/>
      <c r="Q83" s="288"/>
      <c r="R83" s="299"/>
      <c r="S83" s="303"/>
      <c r="T83" s="299"/>
      <c r="U83" s="299"/>
      <c r="V83" s="299"/>
      <c r="W83" s="288"/>
      <c r="X83" s="299"/>
      <c r="Y83" s="288"/>
      <c r="Z83" s="299"/>
      <c r="AA83" s="300"/>
    </row>
    <row r="84" spans="1:27" s="176" customFormat="1" ht="16.899999999999999" customHeight="1" x14ac:dyDescent="0.2">
      <c r="A84" s="299" t="s">
        <v>35</v>
      </c>
      <c r="B84" s="299" t="s">
        <v>224</v>
      </c>
      <c r="C84" s="299" t="s">
        <v>223</v>
      </c>
      <c r="D84" s="287" t="s">
        <v>75</v>
      </c>
      <c r="E84" s="282"/>
      <c r="F84" s="287" t="s">
        <v>209</v>
      </c>
      <c r="G84" s="287" t="s">
        <v>196</v>
      </c>
      <c r="H84" s="287"/>
      <c r="I84" s="287" t="s">
        <v>118</v>
      </c>
      <c r="J84" s="288" t="s">
        <v>222</v>
      </c>
      <c r="K84" s="278" t="s">
        <v>221</v>
      </c>
      <c r="L84" s="289">
        <v>16130</v>
      </c>
      <c r="M84" s="282" t="s">
        <v>116</v>
      </c>
      <c r="N84" s="299" t="s">
        <v>74</v>
      </c>
      <c r="O84" s="299" t="s">
        <v>96</v>
      </c>
      <c r="P84" s="287"/>
      <c r="Q84" s="288" t="s">
        <v>115</v>
      </c>
      <c r="R84" s="299" t="s">
        <v>96</v>
      </c>
      <c r="S84" s="301"/>
      <c r="T84" s="299" t="s">
        <v>96</v>
      </c>
      <c r="U84" s="299" t="s">
        <v>96</v>
      </c>
      <c r="V84" s="299" t="s">
        <v>114</v>
      </c>
      <c r="W84" s="288" t="s">
        <v>113</v>
      </c>
      <c r="X84" s="299" t="s">
        <v>112</v>
      </c>
      <c r="Y84" s="288" t="s">
        <v>96</v>
      </c>
      <c r="Z84" s="299" t="s">
        <v>96</v>
      </c>
      <c r="AA84" s="300"/>
    </row>
    <row r="85" spans="1:27" s="176" customFormat="1" ht="16.899999999999999" customHeight="1" x14ac:dyDescent="0.2">
      <c r="A85" s="299"/>
      <c r="B85" s="299"/>
      <c r="C85" s="299"/>
      <c r="D85" s="287"/>
      <c r="E85" s="283"/>
      <c r="F85" s="287"/>
      <c r="G85" s="287"/>
      <c r="H85" s="287"/>
      <c r="I85" s="287"/>
      <c r="J85" s="288"/>
      <c r="K85" s="279"/>
      <c r="L85" s="289"/>
      <c r="M85" s="283"/>
      <c r="N85" s="299"/>
      <c r="O85" s="299"/>
      <c r="P85" s="287"/>
      <c r="Q85" s="288"/>
      <c r="R85" s="299"/>
      <c r="S85" s="302"/>
      <c r="T85" s="299"/>
      <c r="U85" s="299"/>
      <c r="V85" s="299"/>
      <c r="W85" s="288"/>
      <c r="X85" s="299"/>
      <c r="Y85" s="288"/>
      <c r="Z85" s="299"/>
      <c r="AA85" s="300"/>
    </row>
    <row r="86" spans="1:27" s="176" customFormat="1" ht="16.899999999999999" customHeight="1" x14ac:dyDescent="0.2">
      <c r="A86" s="299"/>
      <c r="B86" s="299"/>
      <c r="C86" s="299"/>
      <c r="D86" s="287"/>
      <c r="E86" s="284"/>
      <c r="F86" s="287"/>
      <c r="G86" s="287"/>
      <c r="H86" s="287"/>
      <c r="I86" s="287"/>
      <c r="J86" s="288"/>
      <c r="K86" s="280"/>
      <c r="L86" s="289"/>
      <c r="M86" s="284"/>
      <c r="N86" s="299"/>
      <c r="O86" s="299"/>
      <c r="P86" s="287"/>
      <c r="Q86" s="288"/>
      <c r="R86" s="299"/>
      <c r="S86" s="303"/>
      <c r="T86" s="299"/>
      <c r="U86" s="299"/>
      <c r="V86" s="299"/>
      <c r="W86" s="288"/>
      <c r="X86" s="299"/>
      <c r="Y86" s="288"/>
      <c r="Z86" s="299"/>
      <c r="AA86" s="300"/>
    </row>
    <row r="87" spans="1:27" s="184" customFormat="1" ht="16.899999999999999" customHeight="1" x14ac:dyDescent="0.2">
      <c r="A87" s="323" t="s">
        <v>62</v>
      </c>
      <c r="B87" s="324"/>
      <c r="C87" s="325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</row>
    <row r="88" spans="1:27" s="173" customFormat="1" ht="16.899999999999999" customHeight="1" x14ac:dyDescent="0.2">
      <c r="A88" s="299" t="s">
        <v>118</v>
      </c>
      <c r="B88" s="299" t="s">
        <v>220</v>
      </c>
      <c r="C88" s="299" t="s">
        <v>219</v>
      </c>
      <c r="D88" s="287" t="s">
        <v>218</v>
      </c>
      <c r="E88" s="282" t="s">
        <v>217</v>
      </c>
      <c r="F88" s="287" t="s">
        <v>157</v>
      </c>
      <c r="G88" s="287"/>
      <c r="H88" s="287" t="s">
        <v>216</v>
      </c>
      <c r="I88" s="287"/>
      <c r="J88" s="288" t="s">
        <v>215</v>
      </c>
      <c r="K88" s="278" t="s">
        <v>214</v>
      </c>
      <c r="L88" s="289">
        <v>633</v>
      </c>
      <c r="M88" s="282" t="s">
        <v>116</v>
      </c>
      <c r="N88" s="299" t="s">
        <v>74</v>
      </c>
      <c r="O88" s="299" t="s">
        <v>96</v>
      </c>
      <c r="P88" s="287"/>
      <c r="Q88" s="288" t="s">
        <v>115</v>
      </c>
      <c r="R88" s="299" t="s">
        <v>96</v>
      </c>
      <c r="S88" s="301"/>
      <c r="T88" s="299" t="s">
        <v>96</v>
      </c>
      <c r="U88" s="299" t="s">
        <v>96</v>
      </c>
      <c r="V88" s="299" t="s">
        <v>96</v>
      </c>
      <c r="W88" s="288" t="s">
        <v>113</v>
      </c>
      <c r="X88" s="299" t="s">
        <v>112</v>
      </c>
      <c r="Y88" s="288" t="s">
        <v>96</v>
      </c>
      <c r="Z88" s="299" t="s">
        <v>96</v>
      </c>
      <c r="AA88" s="300"/>
    </row>
    <row r="89" spans="1:27" s="173" customFormat="1" ht="16.899999999999999" customHeight="1" x14ac:dyDescent="0.2">
      <c r="A89" s="299"/>
      <c r="B89" s="299"/>
      <c r="C89" s="299"/>
      <c r="D89" s="287"/>
      <c r="E89" s="283"/>
      <c r="F89" s="287"/>
      <c r="G89" s="287"/>
      <c r="H89" s="287"/>
      <c r="I89" s="287"/>
      <c r="J89" s="288"/>
      <c r="K89" s="279"/>
      <c r="L89" s="289"/>
      <c r="M89" s="283"/>
      <c r="N89" s="299"/>
      <c r="O89" s="299"/>
      <c r="P89" s="287"/>
      <c r="Q89" s="288"/>
      <c r="R89" s="299"/>
      <c r="S89" s="302"/>
      <c r="T89" s="299"/>
      <c r="U89" s="299"/>
      <c r="V89" s="299"/>
      <c r="W89" s="288"/>
      <c r="X89" s="299"/>
      <c r="Y89" s="288"/>
      <c r="Z89" s="299"/>
      <c r="AA89" s="300"/>
    </row>
    <row r="90" spans="1:27" s="173" customFormat="1" ht="16.899999999999999" customHeight="1" x14ac:dyDescent="0.2">
      <c r="A90" s="299"/>
      <c r="B90" s="299"/>
      <c r="C90" s="299"/>
      <c r="D90" s="287"/>
      <c r="E90" s="284"/>
      <c r="F90" s="287"/>
      <c r="G90" s="287"/>
      <c r="H90" s="287"/>
      <c r="I90" s="287"/>
      <c r="J90" s="288"/>
      <c r="K90" s="280"/>
      <c r="L90" s="289"/>
      <c r="M90" s="284"/>
      <c r="N90" s="299"/>
      <c r="O90" s="299"/>
      <c r="P90" s="287"/>
      <c r="Q90" s="288"/>
      <c r="R90" s="299"/>
      <c r="S90" s="303"/>
      <c r="T90" s="299"/>
      <c r="U90" s="299"/>
      <c r="V90" s="299"/>
      <c r="W90" s="288"/>
      <c r="X90" s="299"/>
      <c r="Y90" s="288"/>
      <c r="Z90" s="299"/>
      <c r="AA90" s="300"/>
    </row>
    <row r="91" spans="1:27" s="176" customFormat="1" ht="14.65" customHeight="1" x14ac:dyDescent="0.2">
      <c r="A91" s="182"/>
      <c r="B91" s="290" t="s">
        <v>213</v>
      </c>
      <c r="C91" s="290"/>
      <c r="D91" s="290"/>
      <c r="E91" s="183"/>
      <c r="F91" s="178"/>
      <c r="G91" s="178"/>
      <c r="H91" s="178"/>
      <c r="I91" s="178"/>
      <c r="J91" s="181"/>
      <c r="K91" s="181"/>
      <c r="L91" s="180"/>
      <c r="M91" s="179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7"/>
    </row>
    <row r="92" spans="1:27" x14ac:dyDescent="0.2">
      <c r="A92" s="175" t="s">
        <v>60</v>
      </c>
      <c r="B92" s="126"/>
      <c r="C92" s="126"/>
      <c r="D92" s="125"/>
      <c r="E92" s="125"/>
      <c r="F92" s="122"/>
      <c r="G92" s="122"/>
      <c r="H92" s="122"/>
      <c r="I92" s="122"/>
      <c r="J92" s="124"/>
      <c r="K92" s="124"/>
      <c r="L92" s="123"/>
      <c r="M92" s="146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74"/>
    </row>
    <row r="93" spans="1:27" s="184" customFormat="1" ht="16.899999999999999" customHeight="1" x14ac:dyDescent="0.2">
      <c r="A93" s="294" t="s">
        <v>34</v>
      </c>
      <c r="B93" s="294" t="s">
        <v>212</v>
      </c>
      <c r="C93" s="294" t="s">
        <v>211</v>
      </c>
      <c r="D93" s="281" t="s">
        <v>133</v>
      </c>
      <c r="E93" s="291" t="s">
        <v>210</v>
      </c>
      <c r="F93" s="281" t="s">
        <v>209</v>
      </c>
      <c r="G93" s="281" t="s">
        <v>208</v>
      </c>
      <c r="H93" s="281"/>
      <c r="I93" s="281" t="s">
        <v>118</v>
      </c>
      <c r="J93" s="285" t="s">
        <v>207</v>
      </c>
      <c r="K93" s="275" t="s">
        <v>206</v>
      </c>
      <c r="L93" s="286">
        <v>14027</v>
      </c>
      <c r="M93" s="291" t="s">
        <v>116</v>
      </c>
      <c r="N93" s="294" t="s">
        <v>74</v>
      </c>
      <c r="O93" s="294" t="s">
        <v>96</v>
      </c>
      <c r="P93" s="281"/>
      <c r="Q93" s="285" t="s">
        <v>115</v>
      </c>
      <c r="R93" s="294" t="s">
        <v>96</v>
      </c>
      <c r="S93" s="296" t="s">
        <v>121</v>
      </c>
      <c r="T93" s="294" t="s">
        <v>334</v>
      </c>
      <c r="U93" s="294" t="s">
        <v>96</v>
      </c>
      <c r="V93" s="294" t="s">
        <v>114</v>
      </c>
      <c r="W93" s="285" t="s">
        <v>113</v>
      </c>
      <c r="X93" s="294" t="s">
        <v>112</v>
      </c>
      <c r="Y93" s="285" t="s">
        <v>96</v>
      </c>
      <c r="Z93" s="294" t="s">
        <v>96</v>
      </c>
      <c r="AA93" s="295"/>
    </row>
    <row r="94" spans="1:27" s="184" customFormat="1" ht="16.899999999999999" customHeight="1" x14ac:dyDescent="0.2">
      <c r="A94" s="294"/>
      <c r="B94" s="294"/>
      <c r="C94" s="294"/>
      <c r="D94" s="281"/>
      <c r="E94" s="292"/>
      <c r="F94" s="281"/>
      <c r="G94" s="281"/>
      <c r="H94" s="281"/>
      <c r="I94" s="281"/>
      <c r="J94" s="285"/>
      <c r="K94" s="276"/>
      <c r="L94" s="286"/>
      <c r="M94" s="292"/>
      <c r="N94" s="294"/>
      <c r="O94" s="294"/>
      <c r="P94" s="281"/>
      <c r="Q94" s="285"/>
      <c r="R94" s="294"/>
      <c r="S94" s="297"/>
      <c r="T94" s="294"/>
      <c r="U94" s="294"/>
      <c r="V94" s="294"/>
      <c r="W94" s="285"/>
      <c r="X94" s="294"/>
      <c r="Y94" s="285"/>
      <c r="Z94" s="294"/>
      <c r="AA94" s="295"/>
    </row>
    <row r="95" spans="1:27" s="184" customFormat="1" ht="16.899999999999999" customHeight="1" x14ac:dyDescent="0.2">
      <c r="A95" s="294"/>
      <c r="B95" s="294"/>
      <c r="C95" s="294"/>
      <c r="D95" s="281"/>
      <c r="E95" s="293"/>
      <c r="F95" s="281"/>
      <c r="G95" s="281"/>
      <c r="H95" s="281"/>
      <c r="I95" s="281"/>
      <c r="J95" s="285"/>
      <c r="K95" s="277"/>
      <c r="L95" s="286"/>
      <c r="M95" s="293"/>
      <c r="N95" s="294"/>
      <c r="O95" s="294"/>
      <c r="P95" s="281"/>
      <c r="Q95" s="285"/>
      <c r="R95" s="294"/>
      <c r="S95" s="298"/>
      <c r="T95" s="294"/>
      <c r="U95" s="294"/>
      <c r="V95" s="294"/>
      <c r="W95" s="285"/>
      <c r="X95" s="294"/>
      <c r="Y95" s="285"/>
      <c r="Z95" s="294"/>
      <c r="AA95" s="295"/>
    </row>
    <row r="96" spans="1:27" s="184" customFormat="1" ht="16.899999999999999" customHeight="1" x14ac:dyDescent="0.2">
      <c r="A96" s="294" t="s">
        <v>35</v>
      </c>
      <c r="B96" s="294" t="s">
        <v>205</v>
      </c>
      <c r="C96" s="294" t="s">
        <v>204</v>
      </c>
      <c r="D96" s="281" t="s">
        <v>203</v>
      </c>
      <c r="E96" s="291" t="s">
        <v>202</v>
      </c>
      <c r="F96" s="281" t="s">
        <v>120</v>
      </c>
      <c r="G96" s="281" t="s">
        <v>119</v>
      </c>
      <c r="H96" s="281"/>
      <c r="I96" s="281" t="s">
        <v>118</v>
      </c>
      <c r="J96" s="285" t="s">
        <v>201</v>
      </c>
      <c r="K96" s="275" t="s">
        <v>194</v>
      </c>
      <c r="L96" s="286">
        <v>10813</v>
      </c>
      <c r="M96" s="291" t="s">
        <v>116</v>
      </c>
      <c r="N96" s="294" t="s">
        <v>74</v>
      </c>
      <c r="O96" s="294" t="s">
        <v>96</v>
      </c>
      <c r="P96" s="281"/>
      <c r="Q96" s="285" t="s">
        <v>115</v>
      </c>
      <c r="R96" s="294" t="s">
        <v>96</v>
      </c>
      <c r="S96" s="296"/>
      <c r="T96" s="294" t="s">
        <v>96</v>
      </c>
      <c r="U96" s="294" t="s">
        <v>96</v>
      </c>
      <c r="V96" s="294" t="s">
        <v>96</v>
      </c>
      <c r="W96" s="285" t="s">
        <v>113</v>
      </c>
      <c r="X96" s="294" t="s">
        <v>112</v>
      </c>
      <c r="Y96" s="285" t="s">
        <v>96</v>
      </c>
      <c r="Z96" s="294" t="s">
        <v>96</v>
      </c>
      <c r="AA96" s="295"/>
    </row>
    <row r="97" spans="1:28" s="184" customFormat="1" ht="16.899999999999999" customHeight="1" x14ac:dyDescent="0.2">
      <c r="A97" s="294"/>
      <c r="B97" s="294"/>
      <c r="C97" s="294"/>
      <c r="D97" s="281"/>
      <c r="E97" s="292"/>
      <c r="F97" s="281"/>
      <c r="G97" s="281"/>
      <c r="H97" s="281"/>
      <c r="I97" s="281"/>
      <c r="J97" s="285"/>
      <c r="K97" s="276"/>
      <c r="L97" s="286"/>
      <c r="M97" s="292"/>
      <c r="N97" s="294"/>
      <c r="O97" s="294"/>
      <c r="P97" s="281"/>
      <c r="Q97" s="285"/>
      <c r="R97" s="294"/>
      <c r="S97" s="297"/>
      <c r="T97" s="294"/>
      <c r="U97" s="294"/>
      <c r="V97" s="294"/>
      <c r="W97" s="285"/>
      <c r="X97" s="294"/>
      <c r="Y97" s="285"/>
      <c r="Z97" s="294"/>
      <c r="AA97" s="295"/>
    </row>
    <row r="98" spans="1:28" s="184" customFormat="1" ht="16.899999999999999" customHeight="1" x14ac:dyDescent="0.2">
      <c r="A98" s="294"/>
      <c r="B98" s="294"/>
      <c r="C98" s="294"/>
      <c r="D98" s="281"/>
      <c r="E98" s="293"/>
      <c r="F98" s="281"/>
      <c r="G98" s="281"/>
      <c r="H98" s="281"/>
      <c r="I98" s="281"/>
      <c r="J98" s="285"/>
      <c r="K98" s="277"/>
      <c r="L98" s="286"/>
      <c r="M98" s="293"/>
      <c r="N98" s="294"/>
      <c r="O98" s="294"/>
      <c r="P98" s="281"/>
      <c r="Q98" s="285"/>
      <c r="R98" s="294"/>
      <c r="S98" s="298"/>
      <c r="T98" s="294"/>
      <c r="U98" s="294"/>
      <c r="V98" s="294"/>
      <c r="W98" s="285"/>
      <c r="X98" s="294"/>
      <c r="Y98" s="285"/>
      <c r="Z98" s="294"/>
      <c r="AA98" s="295"/>
    </row>
    <row r="99" spans="1:28" s="184" customFormat="1" ht="16.899999999999999" customHeight="1" x14ac:dyDescent="0.2">
      <c r="A99" s="294" t="s">
        <v>36</v>
      </c>
      <c r="B99" s="294" t="s">
        <v>200</v>
      </c>
      <c r="C99" s="294" t="s">
        <v>199</v>
      </c>
      <c r="D99" s="281" t="s">
        <v>198</v>
      </c>
      <c r="E99" s="291" t="s">
        <v>197</v>
      </c>
      <c r="F99" s="281" t="s">
        <v>120</v>
      </c>
      <c r="G99" s="281" t="s">
        <v>196</v>
      </c>
      <c r="H99" s="281"/>
      <c r="I99" s="281" t="s">
        <v>118</v>
      </c>
      <c r="J99" s="285" t="s">
        <v>195</v>
      </c>
      <c r="K99" s="275" t="s">
        <v>194</v>
      </c>
      <c r="L99" s="286">
        <v>12180</v>
      </c>
      <c r="M99" s="291" t="s">
        <v>116</v>
      </c>
      <c r="N99" s="294" t="s">
        <v>74</v>
      </c>
      <c r="O99" s="294" t="s">
        <v>96</v>
      </c>
      <c r="P99" s="281"/>
      <c r="Q99" s="285" t="s">
        <v>115</v>
      </c>
      <c r="R99" s="294" t="s">
        <v>96</v>
      </c>
      <c r="S99" s="296" t="s">
        <v>121</v>
      </c>
      <c r="T99" s="294" t="s">
        <v>334</v>
      </c>
      <c r="U99" s="294" t="s">
        <v>96</v>
      </c>
      <c r="V99" s="294" t="s">
        <v>114</v>
      </c>
      <c r="W99" s="285" t="s">
        <v>113</v>
      </c>
      <c r="X99" s="294" t="s">
        <v>112</v>
      </c>
      <c r="Y99" s="285" t="s">
        <v>96</v>
      </c>
      <c r="Z99" s="294" t="s">
        <v>96</v>
      </c>
      <c r="AA99" s="295"/>
      <c r="AB99" s="176"/>
    </row>
    <row r="100" spans="1:28" s="184" customFormat="1" ht="16.899999999999999" customHeight="1" x14ac:dyDescent="0.2">
      <c r="A100" s="294"/>
      <c r="B100" s="294"/>
      <c r="C100" s="294"/>
      <c r="D100" s="281"/>
      <c r="E100" s="292"/>
      <c r="F100" s="281"/>
      <c r="G100" s="281"/>
      <c r="H100" s="281"/>
      <c r="I100" s="281"/>
      <c r="J100" s="285"/>
      <c r="K100" s="276"/>
      <c r="L100" s="286"/>
      <c r="M100" s="292"/>
      <c r="N100" s="294"/>
      <c r="O100" s="294"/>
      <c r="P100" s="281"/>
      <c r="Q100" s="285"/>
      <c r="R100" s="294"/>
      <c r="S100" s="297"/>
      <c r="T100" s="294"/>
      <c r="U100" s="294"/>
      <c r="V100" s="294"/>
      <c r="W100" s="285"/>
      <c r="X100" s="294"/>
      <c r="Y100" s="285"/>
      <c r="Z100" s="294"/>
      <c r="AA100" s="295"/>
      <c r="AB100" s="176"/>
    </row>
    <row r="101" spans="1:28" s="184" customFormat="1" ht="16.899999999999999" customHeight="1" x14ac:dyDescent="0.2">
      <c r="A101" s="294"/>
      <c r="B101" s="294"/>
      <c r="C101" s="294"/>
      <c r="D101" s="281"/>
      <c r="E101" s="293"/>
      <c r="F101" s="281"/>
      <c r="G101" s="281"/>
      <c r="H101" s="281"/>
      <c r="I101" s="281"/>
      <c r="J101" s="285"/>
      <c r="K101" s="277"/>
      <c r="L101" s="286"/>
      <c r="M101" s="293"/>
      <c r="N101" s="294"/>
      <c r="O101" s="294"/>
      <c r="P101" s="281"/>
      <c r="Q101" s="285"/>
      <c r="R101" s="294"/>
      <c r="S101" s="298"/>
      <c r="T101" s="294"/>
      <c r="U101" s="294"/>
      <c r="V101" s="294"/>
      <c r="W101" s="285"/>
      <c r="X101" s="294"/>
      <c r="Y101" s="285"/>
      <c r="Z101" s="294"/>
      <c r="AA101" s="295"/>
    </row>
    <row r="102" spans="1:28" s="176" customFormat="1" ht="29.25" customHeight="1" x14ac:dyDescent="0.2">
      <c r="A102" s="182"/>
      <c r="B102" s="290" t="s">
        <v>193</v>
      </c>
      <c r="C102" s="290"/>
      <c r="D102" s="290"/>
      <c r="E102" s="290"/>
      <c r="F102" s="178"/>
      <c r="G102" s="178"/>
      <c r="H102" s="178"/>
      <c r="I102" s="178"/>
      <c r="J102" s="181"/>
      <c r="K102" s="181"/>
      <c r="L102" s="180"/>
      <c r="M102" s="179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7"/>
    </row>
    <row r="103" spans="1:28" x14ac:dyDescent="0.2">
      <c r="A103" s="175" t="s">
        <v>60</v>
      </c>
      <c r="B103" s="126"/>
      <c r="C103" s="126"/>
      <c r="D103" s="125"/>
      <c r="E103" s="125"/>
      <c r="F103" s="122"/>
      <c r="G103" s="122"/>
      <c r="H103" s="122"/>
      <c r="I103" s="122"/>
      <c r="J103" s="124"/>
      <c r="K103" s="124"/>
      <c r="L103" s="123"/>
      <c r="M103" s="146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74"/>
    </row>
    <row r="104" spans="1:28" s="184" customFormat="1" ht="16.899999999999999" customHeight="1" x14ac:dyDescent="0.2">
      <c r="A104" s="294" t="s">
        <v>34</v>
      </c>
      <c r="B104" s="294" t="s">
        <v>192</v>
      </c>
      <c r="C104" s="294" t="s">
        <v>191</v>
      </c>
      <c r="D104" s="281" t="s">
        <v>190</v>
      </c>
      <c r="E104" s="291" t="s">
        <v>189</v>
      </c>
      <c r="F104" s="281" t="s">
        <v>188</v>
      </c>
      <c r="G104" s="281" t="s">
        <v>187</v>
      </c>
      <c r="H104" s="281"/>
      <c r="I104" s="281" t="s">
        <v>118</v>
      </c>
      <c r="J104" s="285" t="s">
        <v>186</v>
      </c>
      <c r="K104" s="275" t="s">
        <v>185</v>
      </c>
      <c r="L104" s="286">
        <v>19775</v>
      </c>
      <c r="M104" s="291" t="s">
        <v>116</v>
      </c>
      <c r="N104" s="294" t="s">
        <v>74</v>
      </c>
      <c r="O104" s="294" t="s">
        <v>96</v>
      </c>
      <c r="P104" s="281"/>
      <c r="Q104" s="285" t="s">
        <v>115</v>
      </c>
      <c r="R104" s="294" t="s">
        <v>96</v>
      </c>
      <c r="S104" s="296"/>
      <c r="T104" s="294" t="s">
        <v>96</v>
      </c>
      <c r="U104" s="294" t="s">
        <v>96</v>
      </c>
      <c r="V104" s="294" t="s">
        <v>114</v>
      </c>
      <c r="W104" s="285" t="s">
        <v>113</v>
      </c>
      <c r="X104" s="294" t="s">
        <v>112</v>
      </c>
      <c r="Y104" s="285" t="s">
        <v>96</v>
      </c>
      <c r="Z104" s="294" t="s">
        <v>96</v>
      </c>
      <c r="AA104" s="295"/>
    </row>
    <row r="105" spans="1:28" s="184" customFormat="1" ht="16.899999999999999" customHeight="1" x14ac:dyDescent="0.2">
      <c r="A105" s="294"/>
      <c r="B105" s="294"/>
      <c r="C105" s="294"/>
      <c r="D105" s="281"/>
      <c r="E105" s="292"/>
      <c r="F105" s="281"/>
      <c r="G105" s="281"/>
      <c r="H105" s="281"/>
      <c r="I105" s="281"/>
      <c r="J105" s="285"/>
      <c r="K105" s="276"/>
      <c r="L105" s="286"/>
      <c r="M105" s="292"/>
      <c r="N105" s="294"/>
      <c r="O105" s="294"/>
      <c r="P105" s="281"/>
      <c r="Q105" s="285"/>
      <c r="R105" s="294"/>
      <c r="S105" s="297"/>
      <c r="T105" s="294"/>
      <c r="U105" s="294"/>
      <c r="V105" s="294"/>
      <c r="W105" s="285"/>
      <c r="X105" s="294"/>
      <c r="Y105" s="285"/>
      <c r="Z105" s="294"/>
      <c r="AA105" s="295"/>
    </row>
    <row r="106" spans="1:28" s="184" customFormat="1" ht="16.899999999999999" customHeight="1" x14ac:dyDescent="0.2">
      <c r="A106" s="294"/>
      <c r="B106" s="294"/>
      <c r="C106" s="294"/>
      <c r="D106" s="281"/>
      <c r="E106" s="293"/>
      <c r="F106" s="281"/>
      <c r="G106" s="281"/>
      <c r="H106" s="281"/>
      <c r="I106" s="281"/>
      <c r="J106" s="285"/>
      <c r="K106" s="277"/>
      <c r="L106" s="286"/>
      <c r="M106" s="293"/>
      <c r="N106" s="294"/>
      <c r="O106" s="294"/>
      <c r="P106" s="281"/>
      <c r="Q106" s="285"/>
      <c r="R106" s="294"/>
      <c r="S106" s="298"/>
      <c r="T106" s="294"/>
      <c r="U106" s="294"/>
      <c r="V106" s="294"/>
      <c r="W106" s="285"/>
      <c r="X106" s="294"/>
      <c r="Y106" s="285"/>
      <c r="Z106" s="294"/>
      <c r="AA106" s="295"/>
    </row>
    <row r="107" spans="1:28" s="184" customFormat="1" ht="16.899999999999999" customHeight="1" x14ac:dyDescent="0.2">
      <c r="A107" s="294" t="s">
        <v>35</v>
      </c>
      <c r="B107" s="294" t="s">
        <v>184</v>
      </c>
      <c r="C107" s="294" t="s">
        <v>183</v>
      </c>
      <c r="D107" s="281" t="s">
        <v>75</v>
      </c>
      <c r="E107" s="291" t="s">
        <v>182</v>
      </c>
      <c r="F107" s="281" t="s">
        <v>132</v>
      </c>
      <c r="G107" s="281" t="s">
        <v>131</v>
      </c>
      <c r="H107" s="281"/>
      <c r="I107" s="281" t="s">
        <v>118</v>
      </c>
      <c r="J107" s="285" t="s">
        <v>181</v>
      </c>
      <c r="K107" s="275" t="s">
        <v>180</v>
      </c>
      <c r="L107" s="286">
        <v>30562</v>
      </c>
      <c r="M107" s="291" t="s">
        <v>116</v>
      </c>
      <c r="N107" s="294" t="s">
        <v>74</v>
      </c>
      <c r="O107" s="294" t="s">
        <v>96</v>
      </c>
      <c r="P107" s="281"/>
      <c r="Q107" s="285" t="s">
        <v>115</v>
      </c>
      <c r="R107" s="294" t="s">
        <v>96</v>
      </c>
      <c r="S107" s="296"/>
      <c r="T107" s="294" t="s">
        <v>96</v>
      </c>
      <c r="U107" s="294" t="s">
        <v>96</v>
      </c>
      <c r="V107" s="294" t="s">
        <v>114</v>
      </c>
      <c r="W107" s="285" t="s">
        <v>113</v>
      </c>
      <c r="X107" s="294" t="s">
        <v>112</v>
      </c>
      <c r="Y107" s="285" t="s">
        <v>96</v>
      </c>
      <c r="Z107" s="294" t="s">
        <v>96</v>
      </c>
      <c r="AA107" s="295"/>
    </row>
    <row r="108" spans="1:28" s="184" customFormat="1" ht="16.899999999999999" customHeight="1" x14ac:dyDescent="0.2">
      <c r="A108" s="294"/>
      <c r="B108" s="294"/>
      <c r="C108" s="294"/>
      <c r="D108" s="281"/>
      <c r="E108" s="292"/>
      <c r="F108" s="281"/>
      <c r="G108" s="281"/>
      <c r="H108" s="281"/>
      <c r="I108" s="281"/>
      <c r="J108" s="285"/>
      <c r="K108" s="276"/>
      <c r="L108" s="286"/>
      <c r="M108" s="292"/>
      <c r="N108" s="294"/>
      <c r="O108" s="294"/>
      <c r="P108" s="281"/>
      <c r="Q108" s="285"/>
      <c r="R108" s="294"/>
      <c r="S108" s="297"/>
      <c r="T108" s="294"/>
      <c r="U108" s="294"/>
      <c r="V108" s="294"/>
      <c r="W108" s="285"/>
      <c r="X108" s="294"/>
      <c r="Y108" s="285"/>
      <c r="Z108" s="294"/>
      <c r="AA108" s="295"/>
    </row>
    <row r="109" spans="1:28" s="184" customFormat="1" ht="16.899999999999999" customHeight="1" x14ac:dyDescent="0.2">
      <c r="A109" s="294"/>
      <c r="B109" s="294"/>
      <c r="C109" s="294"/>
      <c r="D109" s="281"/>
      <c r="E109" s="293"/>
      <c r="F109" s="281"/>
      <c r="G109" s="281"/>
      <c r="H109" s="281"/>
      <c r="I109" s="281"/>
      <c r="J109" s="285"/>
      <c r="K109" s="277"/>
      <c r="L109" s="286"/>
      <c r="M109" s="293"/>
      <c r="N109" s="294"/>
      <c r="O109" s="294"/>
      <c r="P109" s="281"/>
      <c r="Q109" s="285"/>
      <c r="R109" s="294"/>
      <c r="S109" s="298"/>
      <c r="T109" s="294"/>
      <c r="U109" s="294"/>
      <c r="V109" s="294"/>
      <c r="W109" s="285"/>
      <c r="X109" s="294"/>
      <c r="Y109" s="285"/>
      <c r="Z109" s="294"/>
      <c r="AA109" s="295"/>
    </row>
    <row r="110" spans="1:28" s="184" customFormat="1" ht="16.899999999999999" customHeight="1" x14ac:dyDescent="0.2">
      <c r="A110" s="294" t="s">
        <v>36</v>
      </c>
      <c r="B110" s="294" t="s">
        <v>179</v>
      </c>
      <c r="C110" s="294" t="s">
        <v>178</v>
      </c>
      <c r="D110" s="281" t="s">
        <v>76</v>
      </c>
      <c r="E110" s="291" t="s">
        <v>177</v>
      </c>
      <c r="F110" s="281" t="s">
        <v>124</v>
      </c>
      <c r="G110" s="281" t="s">
        <v>100</v>
      </c>
      <c r="H110" s="281"/>
      <c r="I110" s="281" t="s">
        <v>105</v>
      </c>
      <c r="J110" s="285" t="s">
        <v>176</v>
      </c>
      <c r="K110" s="275" t="s">
        <v>175</v>
      </c>
      <c r="L110" s="286">
        <v>25063</v>
      </c>
      <c r="M110" s="291" t="s">
        <v>116</v>
      </c>
      <c r="N110" s="294" t="s">
        <v>74</v>
      </c>
      <c r="O110" s="294" t="s">
        <v>96</v>
      </c>
      <c r="P110" s="281"/>
      <c r="Q110" s="285" t="s">
        <v>115</v>
      </c>
      <c r="R110" s="294" t="s">
        <v>96</v>
      </c>
      <c r="S110" s="296" t="s">
        <v>121</v>
      </c>
      <c r="T110" s="294" t="s">
        <v>334</v>
      </c>
      <c r="U110" s="294" t="s">
        <v>96</v>
      </c>
      <c r="V110" s="294" t="s">
        <v>114</v>
      </c>
      <c r="W110" s="285" t="s">
        <v>113</v>
      </c>
      <c r="X110" s="294" t="s">
        <v>112</v>
      </c>
      <c r="Y110" s="285" t="s">
        <v>96</v>
      </c>
      <c r="Z110" s="294" t="s">
        <v>96</v>
      </c>
      <c r="AA110" s="295"/>
    </row>
    <row r="111" spans="1:28" s="184" customFormat="1" ht="16.899999999999999" customHeight="1" x14ac:dyDescent="0.2">
      <c r="A111" s="294"/>
      <c r="B111" s="294"/>
      <c r="C111" s="294"/>
      <c r="D111" s="281"/>
      <c r="E111" s="292"/>
      <c r="F111" s="281"/>
      <c r="G111" s="281"/>
      <c r="H111" s="281"/>
      <c r="I111" s="281"/>
      <c r="J111" s="285"/>
      <c r="K111" s="276"/>
      <c r="L111" s="286"/>
      <c r="M111" s="292"/>
      <c r="N111" s="294"/>
      <c r="O111" s="294"/>
      <c r="P111" s="281"/>
      <c r="Q111" s="285"/>
      <c r="R111" s="294"/>
      <c r="S111" s="297"/>
      <c r="T111" s="294"/>
      <c r="U111" s="294"/>
      <c r="V111" s="294"/>
      <c r="W111" s="285"/>
      <c r="X111" s="294"/>
      <c r="Y111" s="285"/>
      <c r="Z111" s="294"/>
      <c r="AA111" s="295"/>
    </row>
    <row r="112" spans="1:28" s="184" customFormat="1" ht="16.899999999999999" customHeight="1" x14ac:dyDescent="0.2">
      <c r="A112" s="294"/>
      <c r="B112" s="294"/>
      <c r="C112" s="294"/>
      <c r="D112" s="281"/>
      <c r="E112" s="293"/>
      <c r="F112" s="281"/>
      <c r="G112" s="281"/>
      <c r="H112" s="281"/>
      <c r="I112" s="281"/>
      <c r="J112" s="285"/>
      <c r="K112" s="277"/>
      <c r="L112" s="286"/>
      <c r="M112" s="293"/>
      <c r="N112" s="294"/>
      <c r="O112" s="294"/>
      <c r="P112" s="281"/>
      <c r="Q112" s="285"/>
      <c r="R112" s="294"/>
      <c r="S112" s="298"/>
      <c r="T112" s="294"/>
      <c r="U112" s="294"/>
      <c r="V112" s="294"/>
      <c r="W112" s="285"/>
      <c r="X112" s="294"/>
      <c r="Y112" s="285"/>
      <c r="Z112" s="294"/>
      <c r="AA112" s="295"/>
    </row>
    <row r="113" spans="1:27" s="184" customFormat="1" ht="16.899999999999999" customHeight="1" x14ac:dyDescent="0.2">
      <c r="A113" s="294" t="s">
        <v>116</v>
      </c>
      <c r="B113" s="294" t="s">
        <v>174</v>
      </c>
      <c r="C113" s="294" t="s">
        <v>173</v>
      </c>
      <c r="D113" s="281" t="s">
        <v>172</v>
      </c>
      <c r="E113" s="291" t="s">
        <v>171</v>
      </c>
      <c r="F113" s="281" t="s">
        <v>170</v>
      </c>
      <c r="G113" s="281" t="s">
        <v>131</v>
      </c>
      <c r="H113" s="281"/>
      <c r="I113" s="281" t="s">
        <v>118</v>
      </c>
      <c r="J113" s="285" t="s">
        <v>169</v>
      </c>
      <c r="K113" s="275" t="s">
        <v>168</v>
      </c>
      <c r="L113" s="286">
        <v>27212</v>
      </c>
      <c r="M113" s="291" t="s">
        <v>116</v>
      </c>
      <c r="N113" s="294" t="s">
        <v>74</v>
      </c>
      <c r="O113" s="294" t="s">
        <v>96</v>
      </c>
      <c r="P113" s="281"/>
      <c r="Q113" s="285" t="s">
        <v>115</v>
      </c>
      <c r="R113" s="294" t="s">
        <v>96</v>
      </c>
      <c r="S113" s="296" t="s">
        <v>121</v>
      </c>
      <c r="T113" s="294" t="s">
        <v>334</v>
      </c>
      <c r="U113" s="294" t="s">
        <v>96</v>
      </c>
      <c r="V113" s="294" t="s">
        <v>114</v>
      </c>
      <c r="W113" s="285" t="s">
        <v>113</v>
      </c>
      <c r="X113" s="294" t="s">
        <v>112</v>
      </c>
      <c r="Y113" s="285" t="s">
        <v>96</v>
      </c>
      <c r="Z113" s="294" t="s">
        <v>96</v>
      </c>
      <c r="AA113" s="295"/>
    </row>
    <row r="114" spans="1:27" s="184" customFormat="1" ht="16.899999999999999" customHeight="1" x14ac:dyDescent="0.2">
      <c r="A114" s="294"/>
      <c r="B114" s="294"/>
      <c r="C114" s="294"/>
      <c r="D114" s="281"/>
      <c r="E114" s="292"/>
      <c r="F114" s="281"/>
      <c r="G114" s="281"/>
      <c r="H114" s="281"/>
      <c r="I114" s="281"/>
      <c r="J114" s="285"/>
      <c r="K114" s="276"/>
      <c r="L114" s="286"/>
      <c r="M114" s="292"/>
      <c r="N114" s="294"/>
      <c r="O114" s="294"/>
      <c r="P114" s="281"/>
      <c r="Q114" s="285"/>
      <c r="R114" s="294"/>
      <c r="S114" s="297"/>
      <c r="T114" s="294"/>
      <c r="U114" s="294"/>
      <c r="V114" s="294"/>
      <c r="W114" s="285"/>
      <c r="X114" s="294"/>
      <c r="Y114" s="285"/>
      <c r="Z114" s="294"/>
      <c r="AA114" s="295"/>
    </row>
    <row r="115" spans="1:27" s="184" customFormat="1" ht="16.899999999999999" customHeight="1" x14ac:dyDescent="0.2">
      <c r="A115" s="294"/>
      <c r="B115" s="294"/>
      <c r="C115" s="294"/>
      <c r="D115" s="281"/>
      <c r="E115" s="293"/>
      <c r="F115" s="281"/>
      <c r="G115" s="281"/>
      <c r="H115" s="281"/>
      <c r="I115" s="281"/>
      <c r="J115" s="285"/>
      <c r="K115" s="277"/>
      <c r="L115" s="286"/>
      <c r="M115" s="293"/>
      <c r="N115" s="294"/>
      <c r="O115" s="294"/>
      <c r="P115" s="281"/>
      <c r="Q115" s="285"/>
      <c r="R115" s="294"/>
      <c r="S115" s="298"/>
      <c r="T115" s="294"/>
      <c r="U115" s="294"/>
      <c r="V115" s="294"/>
      <c r="W115" s="285"/>
      <c r="X115" s="294"/>
      <c r="Y115" s="285"/>
      <c r="Z115" s="294"/>
      <c r="AA115" s="295"/>
    </row>
    <row r="116" spans="1:27" s="127" customFormat="1" ht="16.899999999999999" customHeight="1" x14ac:dyDescent="0.2">
      <c r="A116" s="193" t="s">
        <v>61</v>
      </c>
      <c r="B116" s="192"/>
      <c r="C116" s="191"/>
      <c r="D116" s="190"/>
      <c r="E116" s="190"/>
      <c r="F116" s="186"/>
      <c r="G116" s="186"/>
      <c r="H116" s="186"/>
      <c r="I116" s="186"/>
      <c r="J116" s="189"/>
      <c r="K116" s="189"/>
      <c r="L116" s="188"/>
      <c r="M116" s="187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86"/>
      <c r="Z116" s="186"/>
      <c r="AA116" s="185"/>
    </row>
    <row r="117" spans="1:27" s="184" customFormat="1" ht="16.899999999999999" customHeight="1" x14ac:dyDescent="0.2">
      <c r="A117" s="294" t="s">
        <v>118</v>
      </c>
      <c r="B117" s="294" t="s">
        <v>167</v>
      </c>
      <c r="C117" s="294" t="s">
        <v>166</v>
      </c>
      <c r="D117" s="281" t="s">
        <v>75</v>
      </c>
      <c r="E117" s="291"/>
      <c r="F117" s="281" t="s">
        <v>157</v>
      </c>
      <c r="G117" s="281" t="s">
        <v>165</v>
      </c>
      <c r="H117" s="281" t="s">
        <v>164</v>
      </c>
      <c r="I117" s="281" t="s">
        <v>36</v>
      </c>
      <c r="J117" s="285" t="s">
        <v>163</v>
      </c>
      <c r="K117" s="275" t="s">
        <v>162</v>
      </c>
      <c r="L117" s="286">
        <v>27580</v>
      </c>
      <c r="M117" s="291" t="s">
        <v>116</v>
      </c>
      <c r="N117" s="294" t="s">
        <v>74</v>
      </c>
      <c r="O117" s="294" t="s">
        <v>96</v>
      </c>
      <c r="P117" s="281"/>
      <c r="Q117" s="285" t="s">
        <v>152</v>
      </c>
      <c r="R117" s="294" t="s">
        <v>96</v>
      </c>
      <c r="S117" s="296"/>
      <c r="T117" s="294" t="s">
        <v>96</v>
      </c>
      <c r="U117" s="294" t="s">
        <v>96</v>
      </c>
      <c r="V117" s="294" t="s">
        <v>161</v>
      </c>
      <c r="W117" s="288" t="s">
        <v>113</v>
      </c>
      <c r="X117" s="294" t="s">
        <v>112</v>
      </c>
      <c r="Y117" s="285" t="s">
        <v>96</v>
      </c>
      <c r="Z117" s="294" t="s">
        <v>96</v>
      </c>
      <c r="AA117" s="295"/>
    </row>
    <row r="118" spans="1:27" s="184" customFormat="1" ht="16.899999999999999" customHeight="1" x14ac:dyDescent="0.2">
      <c r="A118" s="294"/>
      <c r="B118" s="294"/>
      <c r="C118" s="294"/>
      <c r="D118" s="281"/>
      <c r="E118" s="292"/>
      <c r="F118" s="281"/>
      <c r="G118" s="281"/>
      <c r="H118" s="281"/>
      <c r="I118" s="281"/>
      <c r="J118" s="285"/>
      <c r="K118" s="276"/>
      <c r="L118" s="286"/>
      <c r="M118" s="292"/>
      <c r="N118" s="294"/>
      <c r="O118" s="294"/>
      <c r="P118" s="281"/>
      <c r="Q118" s="285"/>
      <c r="R118" s="294"/>
      <c r="S118" s="297"/>
      <c r="T118" s="294"/>
      <c r="U118" s="294"/>
      <c r="V118" s="294"/>
      <c r="W118" s="288"/>
      <c r="X118" s="294"/>
      <c r="Y118" s="285"/>
      <c r="Z118" s="294"/>
      <c r="AA118" s="295"/>
    </row>
    <row r="119" spans="1:27" s="184" customFormat="1" ht="16.899999999999999" customHeight="1" x14ac:dyDescent="0.2">
      <c r="A119" s="294"/>
      <c r="B119" s="294"/>
      <c r="C119" s="294"/>
      <c r="D119" s="281"/>
      <c r="E119" s="293"/>
      <c r="F119" s="281"/>
      <c r="G119" s="281"/>
      <c r="H119" s="281"/>
      <c r="I119" s="281"/>
      <c r="J119" s="285"/>
      <c r="K119" s="277"/>
      <c r="L119" s="286"/>
      <c r="M119" s="293"/>
      <c r="N119" s="294"/>
      <c r="O119" s="294"/>
      <c r="P119" s="281"/>
      <c r="Q119" s="285"/>
      <c r="R119" s="294"/>
      <c r="S119" s="298"/>
      <c r="T119" s="294"/>
      <c r="U119" s="294"/>
      <c r="V119" s="294"/>
      <c r="W119" s="288"/>
      <c r="X119" s="294"/>
      <c r="Y119" s="285"/>
      <c r="Z119" s="294"/>
      <c r="AA119" s="295"/>
    </row>
    <row r="120" spans="1:27" s="184" customFormat="1" ht="16.899999999999999" customHeight="1" x14ac:dyDescent="0.2">
      <c r="A120" s="294" t="s">
        <v>121</v>
      </c>
      <c r="B120" s="294" t="s">
        <v>160</v>
      </c>
      <c r="C120" s="294" t="s">
        <v>159</v>
      </c>
      <c r="D120" s="281" t="s">
        <v>158</v>
      </c>
      <c r="E120" s="291"/>
      <c r="F120" s="281" t="s">
        <v>157</v>
      </c>
      <c r="G120" s="281" t="s">
        <v>156</v>
      </c>
      <c r="H120" s="281" t="s">
        <v>155</v>
      </c>
      <c r="I120" s="281" t="s">
        <v>36</v>
      </c>
      <c r="J120" s="285" t="s">
        <v>154</v>
      </c>
      <c r="K120" s="275" t="s">
        <v>153</v>
      </c>
      <c r="L120" s="286">
        <v>48495</v>
      </c>
      <c r="M120" s="291" t="s">
        <v>116</v>
      </c>
      <c r="N120" s="294" t="s">
        <v>74</v>
      </c>
      <c r="O120" s="294" t="s">
        <v>96</v>
      </c>
      <c r="P120" s="281"/>
      <c r="Q120" s="285" t="s">
        <v>152</v>
      </c>
      <c r="R120" s="294" t="s">
        <v>96</v>
      </c>
      <c r="S120" s="296"/>
      <c r="T120" s="294" t="s">
        <v>96</v>
      </c>
      <c r="U120" s="294" t="s">
        <v>96</v>
      </c>
      <c r="V120" s="294" t="s">
        <v>96</v>
      </c>
      <c r="W120" s="285" t="s">
        <v>151</v>
      </c>
      <c r="X120" s="294" t="s">
        <v>112</v>
      </c>
      <c r="Y120" s="285" t="s">
        <v>96</v>
      </c>
      <c r="Z120" s="294" t="s">
        <v>96</v>
      </c>
      <c r="AA120" s="295"/>
    </row>
    <row r="121" spans="1:27" s="184" customFormat="1" ht="16.899999999999999" customHeight="1" x14ac:dyDescent="0.2">
      <c r="A121" s="294"/>
      <c r="B121" s="294"/>
      <c r="C121" s="294"/>
      <c r="D121" s="281"/>
      <c r="E121" s="292"/>
      <c r="F121" s="281"/>
      <c r="G121" s="281"/>
      <c r="H121" s="281"/>
      <c r="I121" s="281"/>
      <c r="J121" s="285"/>
      <c r="K121" s="276"/>
      <c r="L121" s="286"/>
      <c r="M121" s="292"/>
      <c r="N121" s="294"/>
      <c r="O121" s="294"/>
      <c r="P121" s="281"/>
      <c r="Q121" s="285"/>
      <c r="R121" s="294"/>
      <c r="S121" s="297"/>
      <c r="T121" s="294"/>
      <c r="U121" s="294"/>
      <c r="V121" s="294"/>
      <c r="W121" s="285"/>
      <c r="X121" s="294"/>
      <c r="Y121" s="285"/>
      <c r="Z121" s="294"/>
      <c r="AA121" s="295"/>
    </row>
    <row r="122" spans="1:27" s="184" customFormat="1" ht="16.899999999999999" customHeight="1" x14ac:dyDescent="0.2">
      <c r="A122" s="294"/>
      <c r="B122" s="294"/>
      <c r="C122" s="294"/>
      <c r="D122" s="281"/>
      <c r="E122" s="293"/>
      <c r="F122" s="281"/>
      <c r="G122" s="281"/>
      <c r="H122" s="281"/>
      <c r="I122" s="281"/>
      <c r="J122" s="285"/>
      <c r="K122" s="277"/>
      <c r="L122" s="286"/>
      <c r="M122" s="293"/>
      <c r="N122" s="294"/>
      <c r="O122" s="294"/>
      <c r="P122" s="281"/>
      <c r="Q122" s="285"/>
      <c r="R122" s="294"/>
      <c r="S122" s="298"/>
      <c r="T122" s="294"/>
      <c r="U122" s="294"/>
      <c r="V122" s="294"/>
      <c r="W122" s="285"/>
      <c r="X122" s="294"/>
      <c r="Y122" s="285"/>
      <c r="Z122" s="294"/>
      <c r="AA122" s="295"/>
    </row>
    <row r="123" spans="1:27" s="176" customFormat="1" ht="14.65" customHeight="1" x14ac:dyDescent="0.2">
      <c r="A123" s="182"/>
      <c r="B123" s="290" t="s">
        <v>150</v>
      </c>
      <c r="C123" s="290"/>
      <c r="D123" s="183"/>
      <c r="E123" s="183"/>
      <c r="F123" s="178"/>
      <c r="G123" s="178"/>
      <c r="H123" s="178"/>
      <c r="I123" s="178"/>
      <c r="J123" s="181"/>
      <c r="K123" s="181"/>
      <c r="L123" s="180"/>
      <c r="M123" s="179"/>
      <c r="N123" s="178"/>
      <c r="O123" s="178"/>
      <c r="P123" s="178"/>
      <c r="Q123" s="178"/>
      <c r="R123" s="178"/>
      <c r="S123" s="178"/>
      <c r="T123" s="178"/>
      <c r="U123" s="178"/>
      <c r="V123" s="178"/>
      <c r="W123" s="178"/>
      <c r="X123" s="178"/>
      <c r="Y123" s="178"/>
      <c r="Z123" s="178"/>
      <c r="AA123" s="177"/>
    </row>
    <row r="124" spans="1:27" x14ac:dyDescent="0.2">
      <c r="A124" s="175" t="s">
        <v>60</v>
      </c>
      <c r="B124" s="126"/>
      <c r="C124" s="126"/>
      <c r="D124" s="125"/>
      <c r="E124" s="125"/>
      <c r="F124" s="122"/>
      <c r="G124" s="122"/>
      <c r="H124" s="122"/>
      <c r="I124" s="122"/>
      <c r="J124" s="124"/>
      <c r="K124" s="124"/>
      <c r="L124" s="123"/>
      <c r="M124" s="146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74"/>
    </row>
    <row r="125" spans="1:27" s="173" customFormat="1" ht="15" customHeight="1" x14ac:dyDescent="0.2">
      <c r="A125" s="299" t="s">
        <v>34</v>
      </c>
      <c r="B125" s="299" t="s">
        <v>149</v>
      </c>
      <c r="C125" s="299" t="s">
        <v>148</v>
      </c>
      <c r="D125" s="287" t="s">
        <v>75</v>
      </c>
      <c r="E125" s="282" t="s">
        <v>147</v>
      </c>
      <c r="F125" s="287" t="s">
        <v>146</v>
      </c>
      <c r="G125" s="287" t="s">
        <v>145</v>
      </c>
      <c r="H125" s="287"/>
      <c r="I125" s="287" t="s">
        <v>118</v>
      </c>
      <c r="J125" s="288" t="s">
        <v>144</v>
      </c>
      <c r="K125" s="278" t="s">
        <v>143</v>
      </c>
      <c r="L125" s="289">
        <v>30084</v>
      </c>
      <c r="M125" s="282" t="s">
        <v>116</v>
      </c>
      <c r="N125" s="299" t="s">
        <v>74</v>
      </c>
      <c r="O125" s="299" t="s">
        <v>96</v>
      </c>
      <c r="P125" s="287"/>
      <c r="Q125" s="288" t="s">
        <v>115</v>
      </c>
      <c r="R125" s="299" t="s">
        <v>96</v>
      </c>
      <c r="S125" s="301" t="s">
        <v>121</v>
      </c>
      <c r="T125" s="299" t="s">
        <v>334</v>
      </c>
      <c r="U125" s="299" t="s">
        <v>96</v>
      </c>
      <c r="V125" s="299" t="s">
        <v>114</v>
      </c>
      <c r="W125" s="288" t="s">
        <v>113</v>
      </c>
      <c r="X125" s="299" t="s">
        <v>112</v>
      </c>
      <c r="Y125" s="288" t="s">
        <v>96</v>
      </c>
      <c r="Z125" s="299" t="s">
        <v>96</v>
      </c>
      <c r="AA125" s="300"/>
    </row>
    <row r="126" spans="1:27" s="173" customFormat="1" ht="15" customHeight="1" x14ac:dyDescent="0.2">
      <c r="A126" s="299"/>
      <c r="B126" s="299"/>
      <c r="C126" s="299"/>
      <c r="D126" s="287"/>
      <c r="E126" s="283"/>
      <c r="F126" s="287"/>
      <c r="G126" s="287"/>
      <c r="H126" s="287"/>
      <c r="I126" s="287"/>
      <c r="J126" s="288"/>
      <c r="K126" s="279"/>
      <c r="L126" s="289"/>
      <c r="M126" s="283"/>
      <c r="N126" s="299"/>
      <c r="O126" s="299"/>
      <c r="P126" s="287"/>
      <c r="Q126" s="288"/>
      <c r="R126" s="299"/>
      <c r="S126" s="302"/>
      <c r="T126" s="299"/>
      <c r="U126" s="299"/>
      <c r="V126" s="299"/>
      <c r="W126" s="288"/>
      <c r="X126" s="299"/>
      <c r="Y126" s="288"/>
      <c r="Z126" s="299"/>
      <c r="AA126" s="300"/>
    </row>
    <row r="127" spans="1:27" s="173" customFormat="1" x14ac:dyDescent="0.2">
      <c r="A127" s="299"/>
      <c r="B127" s="299"/>
      <c r="C127" s="299"/>
      <c r="D127" s="287"/>
      <c r="E127" s="284"/>
      <c r="F127" s="287"/>
      <c r="G127" s="287"/>
      <c r="H127" s="287"/>
      <c r="I127" s="287"/>
      <c r="J127" s="288"/>
      <c r="K127" s="280"/>
      <c r="L127" s="289"/>
      <c r="M127" s="284"/>
      <c r="N127" s="299"/>
      <c r="O127" s="299"/>
      <c r="P127" s="287"/>
      <c r="Q127" s="288"/>
      <c r="R127" s="299"/>
      <c r="S127" s="303"/>
      <c r="T127" s="299"/>
      <c r="U127" s="299"/>
      <c r="V127" s="299"/>
      <c r="W127" s="288"/>
      <c r="X127" s="299"/>
      <c r="Y127" s="288"/>
      <c r="Z127" s="299"/>
      <c r="AA127" s="300"/>
    </row>
    <row r="128" spans="1:27" s="173" customFormat="1" ht="15" customHeight="1" x14ac:dyDescent="0.2">
      <c r="A128" s="299" t="s">
        <v>35</v>
      </c>
      <c r="B128" s="299" t="s">
        <v>142</v>
      </c>
      <c r="C128" s="299" t="s">
        <v>141</v>
      </c>
      <c r="D128" s="287" t="s">
        <v>133</v>
      </c>
      <c r="E128" s="282"/>
      <c r="F128" s="287" t="s">
        <v>132</v>
      </c>
      <c r="G128" s="287" t="s">
        <v>131</v>
      </c>
      <c r="H128" s="287"/>
      <c r="I128" s="287" t="s">
        <v>118</v>
      </c>
      <c r="J128" s="288" t="s">
        <v>140</v>
      </c>
      <c r="K128" s="278" t="s">
        <v>129</v>
      </c>
      <c r="L128" s="289">
        <v>26364</v>
      </c>
      <c r="M128" s="282" t="s">
        <v>116</v>
      </c>
      <c r="N128" s="299" t="s">
        <v>74</v>
      </c>
      <c r="O128" s="299" t="s">
        <v>96</v>
      </c>
      <c r="P128" s="287"/>
      <c r="Q128" s="288" t="s">
        <v>115</v>
      </c>
      <c r="R128" s="299" t="s">
        <v>96</v>
      </c>
      <c r="S128" s="301" t="s">
        <v>121</v>
      </c>
      <c r="T128" s="299" t="s">
        <v>334</v>
      </c>
      <c r="U128" s="299" t="s">
        <v>96</v>
      </c>
      <c r="V128" s="299" t="s">
        <v>114</v>
      </c>
      <c r="W128" s="288" t="s">
        <v>113</v>
      </c>
      <c r="X128" s="299" t="s">
        <v>112</v>
      </c>
      <c r="Y128" s="288" t="s">
        <v>96</v>
      </c>
      <c r="Z128" s="299" t="s">
        <v>96</v>
      </c>
      <c r="AA128" s="300"/>
    </row>
    <row r="129" spans="1:28" s="173" customFormat="1" ht="15" customHeight="1" x14ac:dyDescent="0.2">
      <c r="A129" s="299"/>
      <c r="B129" s="299"/>
      <c r="C129" s="299"/>
      <c r="D129" s="287"/>
      <c r="E129" s="283"/>
      <c r="F129" s="287"/>
      <c r="G129" s="287"/>
      <c r="H129" s="287"/>
      <c r="I129" s="287"/>
      <c r="J129" s="288"/>
      <c r="K129" s="279"/>
      <c r="L129" s="289"/>
      <c r="M129" s="283"/>
      <c r="N129" s="299"/>
      <c r="O129" s="299"/>
      <c r="P129" s="287"/>
      <c r="Q129" s="288"/>
      <c r="R129" s="299"/>
      <c r="S129" s="302"/>
      <c r="T129" s="299"/>
      <c r="U129" s="299"/>
      <c r="V129" s="299"/>
      <c r="W129" s="288"/>
      <c r="X129" s="299"/>
      <c r="Y129" s="288"/>
      <c r="Z129" s="299"/>
      <c r="AA129" s="300"/>
      <c r="AB129" s="176"/>
    </row>
    <row r="130" spans="1:28" s="173" customFormat="1" x14ac:dyDescent="0.2">
      <c r="A130" s="299"/>
      <c r="B130" s="299"/>
      <c r="C130" s="299"/>
      <c r="D130" s="287"/>
      <c r="E130" s="284"/>
      <c r="F130" s="287"/>
      <c r="G130" s="287"/>
      <c r="H130" s="287"/>
      <c r="I130" s="287"/>
      <c r="J130" s="288"/>
      <c r="K130" s="280"/>
      <c r="L130" s="289"/>
      <c r="M130" s="284"/>
      <c r="N130" s="299"/>
      <c r="O130" s="299"/>
      <c r="P130" s="287"/>
      <c r="Q130" s="288"/>
      <c r="R130" s="299"/>
      <c r="S130" s="303"/>
      <c r="T130" s="299"/>
      <c r="U130" s="299"/>
      <c r="V130" s="299"/>
      <c r="W130" s="288"/>
      <c r="X130" s="299"/>
      <c r="Y130" s="288"/>
      <c r="Z130" s="299"/>
      <c r="AA130" s="300"/>
    </row>
    <row r="131" spans="1:28" s="176" customFormat="1" ht="14.65" customHeight="1" x14ac:dyDescent="0.2">
      <c r="A131" s="182"/>
      <c r="B131" s="290" t="s">
        <v>139</v>
      </c>
      <c r="C131" s="290"/>
      <c r="D131" s="290"/>
      <c r="E131" s="290"/>
      <c r="F131" s="178"/>
      <c r="G131" s="178"/>
      <c r="H131" s="178"/>
      <c r="I131" s="178"/>
      <c r="J131" s="181"/>
      <c r="K131" s="181"/>
      <c r="L131" s="180"/>
      <c r="M131" s="179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8"/>
      <c r="AA131" s="177"/>
    </row>
    <row r="132" spans="1:28" x14ac:dyDescent="0.2">
      <c r="A132" s="175" t="s">
        <v>60</v>
      </c>
      <c r="B132" s="126"/>
      <c r="C132" s="126"/>
      <c r="D132" s="125"/>
      <c r="E132" s="125"/>
      <c r="F132" s="122"/>
      <c r="G132" s="122"/>
      <c r="H132" s="122"/>
      <c r="I132" s="122"/>
      <c r="J132" s="124"/>
      <c r="K132" s="124"/>
      <c r="L132" s="123"/>
      <c r="M132" s="146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74"/>
    </row>
    <row r="133" spans="1:28" s="173" customFormat="1" ht="16.899999999999999" customHeight="1" x14ac:dyDescent="0.2">
      <c r="A133" s="299" t="s">
        <v>34</v>
      </c>
      <c r="B133" s="299" t="s">
        <v>138</v>
      </c>
      <c r="C133" s="299" t="s">
        <v>137</v>
      </c>
      <c r="D133" s="287" t="s">
        <v>133</v>
      </c>
      <c r="E133" s="282"/>
      <c r="F133" s="287" t="s">
        <v>132</v>
      </c>
      <c r="G133" s="287" t="s">
        <v>131</v>
      </c>
      <c r="H133" s="287"/>
      <c r="I133" s="287" t="s">
        <v>118</v>
      </c>
      <c r="J133" s="288" t="s">
        <v>136</v>
      </c>
      <c r="K133" s="278" t="s">
        <v>129</v>
      </c>
      <c r="L133" s="289">
        <v>26364</v>
      </c>
      <c r="M133" s="282" t="s">
        <v>116</v>
      </c>
      <c r="N133" s="299" t="s">
        <v>74</v>
      </c>
      <c r="O133" s="299" t="s">
        <v>96</v>
      </c>
      <c r="P133" s="287"/>
      <c r="Q133" s="288" t="s">
        <v>115</v>
      </c>
      <c r="R133" s="299" t="s">
        <v>96</v>
      </c>
      <c r="S133" s="301" t="s">
        <v>121</v>
      </c>
      <c r="T133" s="299" t="s">
        <v>334</v>
      </c>
      <c r="U133" s="299" t="s">
        <v>96</v>
      </c>
      <c r="V133" s="299" t="s">
        <v>114</v>
      </c>
      <c r="W133" s="288" t="s">
        <v>113</v>
      </c>
      <c r="X133" s="299" t="s">
        <v>112</v>
      </c>
      <c r="Y133" s="288" t="s">
        <v>96</v>
      </c>
      <c r="Z133" s="299" t="s">
        <v>96</v>
      </c>
      <c r="AA133" s="300"/>
    </row>
    <row r="134" spans="1:28" s="173" customFormat="1" ht="16.899999999999999" customHeight="1" x14ac:dyDescent="0.2">
      <c r="A134" s="299"/>
      <c r="B134" s="299"/>
      <c r="C134" s="299"/>
      <c r="D134" s="287"/>
      <c r="E134" s="283"/>
      <c r="F134" s="287"/>
      <c r="G134" s="287"/>
      <c r="H134" s="287"/>
      <c r="I134" s="287"/>
      <c r="J134" s="288"/>
      <c r="K134" s="279"/>
      <c r="L134" s="289"/>
      <c r="M134" s="283"/>
      <c r="N134" s="299"/>
      <c r="O134" s="299"/>
      <c r="P134" s="287"/>
      <c r="Q134" s="288"/>
      <c r="R134" s="299"/>
      <c r="S134" s="302"/>
      <c r="T134" s="299"/>
      <c r="U134" s="299"/>
      <c r="V134" s="299"/>
      <c r="W134" s="288"/>
      <c r="X134" s="299"/>
      <c r="Y134" s="288"/>
      <c r="Z134" s="299"/>
      <c r="AA134" s="300"/>
    </row>
    <row r="135" spans="1:28" s="173" customFormat="1" ht="16.899999999999999" customHeight="1" x14ac:dyDescent="0.2">
      <c r="A135" s="299"/>
      <c r="B135" s="299"/>
      <c r="C135" s="299"/>
      <c r="D135" s="287"/>
      <c r="E135" s="284"/>
      <c r="F135" s="287"/>
      <c r="G135" s="287"/>
      <c r="H135" s="287"/>
      <c r="I135" s="287"/>
      <c r="J135" s="288"/>
      <c r="K135" s="280"/>
      <c r="L135" s="289"/>
      <c r="M135" s="284"/>
      <c r="N135" s="299"/>
      <c r="O135" s="299"/>
      <c r="P135" s="287"/>
      <c r="Q135" s="288"/>
      <c r="R135" s="299"/>
      <c r="S135" s="303"/>
      <c r="T135" s="299"/>
      <c r="U135" s="299"/>
      <c r="V135" s="299"/>
      <c r="W135" s="288"/>
      <c r="X135" s="299"/>
      <c r="Y135" s="288"/>
      <c r="Z135" s="299"/>
      <c r="AA135" s="300"/>
    </row>
    <row r="136" spans="1:28" s="173" customFormat="1" ht="16.899999999999999" customHeight="1" x14ac:dyDescent="0.2">
      <c r="A136" s="299" t="s">
        <v>35</v>
      </c>
      <c r="B136" s="299" t="s">
        <v>135</v>
      </c>
      <c r="C136" s="299" t="s">
        <v>134</v>
      </c>
      <c r="D136" s="287" t="s">
        <v>133</v>
      </c>
      <c r="E136" s="282"/>
      <c r="F136" s="287" t="s">
        <v>132</v>
      </c>
      <c r="G136" s="287" t="s">
        <v>131</v>
      </c>
      <c r="H136" s="287"/>
      <c r="I136" s="287" t="s">
        <v>118</v>
      </c>
      <c r="J136" s="288" t="s">
        <v>130</v>
      </c>
      <c r="K136" s="278" t="s">
        <v>129</v>
      </c>
      <c r="L136" s="289">
        <v>26364</v>
      </c>
      <c r="M136" s="282" t="s">
        <v>116</v>
      </c>
      <c r="N136" s="299" t="s">
        <v>74</v>
      </c>
      <c r="O136" s="299" t="s">
        <v>96</v>
      </c>
      <c r="P136" s="287"/>
      <c r="Q136" s="288" t="s">
        <v>115</v>
      </c>
      <c r="R136" s="299" t="s">
        <v>96</v>
      </c>
      <c r="S136" s="301" t="s">
        <v>121</v>
      </c>
      <c r="T136" s="299" t="s">
        <v>334</v>
      </c>
      <c r="U136" s="299" t="s">
        <v>96</v>
      </c>
      <c r="V136" s="299" t="s">
        <v>114</v>
      </c>
      <c r="W136" s="288" t="s">
        <v>113</v>
      </c>
      <c r="X136" s="299" t="s">
        <v>112</v>
      </c>
      <c r="Y136" s="288" t="s">
        <v>96</v>
      </c>
      <c r="Z136" s="299" t="s">
        <v>96</v>
      </c>
      <c r="AA136" s="300"/>
    </row>
    <row r="137" spans="1:28" s="173" customFormat="1" ht="16.899999999999999" customHeight="1" x14ac:dyDescent="0.2">
      <c r="A137" s="299"/>
      <c r="B137" s="299"/>
      <c r="C137" s="299"/>
      <c r="D137" s="287"/>
      <c r="E137" s="283"/>
      <c r="F137" s="287"/>
      <c r="G137" s="287"/>
      <c r="H137" s="287"/>
      <c r="I137" s="287"/>
      <c r="J137" s="288"/>
      <c r="K137" s="279"/>
      <c r="L137" s="289"/>
      <c r="M137" s="283"/>
      <c r="N137" s="299"/>
      <c r="O137" s="299"/>
      <c r="P137" s="287"/>
      <c r="Q137" s="288"/>
      <c r="R137" s="299"/>
      <c r="S137" s="302"/>
      <c r="T137" s="299"/>
      <c r="U137" s="299"/>
      <c r="V137" s="299"/>
      <c r="W137" s="288"/>
      <c r="X137" s="299"/>
      <c r="Y137" s="288"/>
      <c r="Z137" s="299"/>
      <c r="AA137" s="300"/>
    </row>
    <row r="138" spans="1:28" s="173" customFormat="1" ht="16.899999999999999" customHeight="1" x14ac:dyDescent="0.2">
      <c r="A138" s="299"/>
      <c r="B138" s="299"/>
      <c r="C138" s="299"/>
      <c r="D138" s="287"/>
      <c r="E138" s="284"/>
      <c r="F138" s="287"/>
      <c r="G138" s="287"/>
      <c r="H138" s="287"/>
      <c r="I138" s="287"/>
      <c r="J138" s="288"/>
      <c r="K138" s="280"/>
      <c r="L138" s="289"/>
      <c r="M138" s="284"/>
      <c r="N138" s="299"/>
      <c r="O138" s="299"/>
      <c r="P138" s="287"/>
      <c r="Q138" s="288"/>
      <c r="R138" s="299"/>
      <c r="S138" s="303"/>
      <c r="T138" s="299"/>
      <c r="U138" s="299"/>
      <c r="V138" s="299"/>
      <c r="W138" s="288"/>
      <c r="X138" s="299"/>
      <c r="Y138" s="288"/>
      <c r="Z138" s="299"/>
      <c r="AA138" s="300"/>
    </row>
    <row r="139" spans="1:28" s="173" customFormat="1" ht="16.899999999999999" customHeight="1" x14ac:dyDescent="0.2">
      <c r="A139" s="299" t="s">
        <v>36</v>
      </c>
      <c r="B139" s="299" t="s">
        <v>128</v>
      </c>
      <c r="C139" s="299" t="s">
        <v>127</v>
      </c>
      <c r="D139" s="287" t="s">
        <v>126</v>
      </c>
      <c r="E139" s="282" t="s">
        <v>125</v>
      </c>
      <c r="F139" s="287" t="s">
        <v>124</v>
      </c>
      <c r="G139" s="287" t="s">
        <v>100</v>
      </c>
      <c r="H139" s="287"/>
      <c r="I139" s="287" t="s">
        <v>123</v>
      </c>
      <c r="J139" s="288" t="s">
        <v>117</v>
      </c>
      <c r="K139" s="278" t="s">
        <v>122</v>
      </c>
      <c r="L139" s="289">
        <v>27600</v>
      </c>
      <c r="M139" s="282" t="s">
        <v>116</v>
      </c>
      <c r="N139" s="299" t="s">
        <v>74</v>
      </c>
      <c r="O139" s="299" t="s">
        <v>96</v>
      </c>
      <c r="P139" s="287"/>
      <c r="Q139" s="288" t="s">
        <v>115</v>
      </c>
      <c r="R139" s="299" t="s">
        <v>96</v>
      </c>
      <c r="S139" s="301" t="s">
        <v>121</v>
      </c>
      <c r="T139" s="299" t="s">
        <v>334</v>
      </c>
      <c r="U139" s="299" t="s">
        <v>96</v>
      </c>
      <c r="V139" s="299" t="s">
        <v>114</v>
      </c>
      <c r="W139" s="288" t="s">
        <v>113</v>
      </c>
      <c r="X139" s="299" t="s">
        <v>112</v>
      </c>
      <c r="Y139" s="288" t="s">
        <v>96</v>
      </c>
      <c r="Z139" s="299" t="s">
        <v>96</v>
      </c>
      <c r="AA139" s="300"/>
    </row>
    <row r="140" spans="1:28" s="173" customFormat="1" ht="16.899999999999999" customHeight="1" x14ac:dyDescent="0.2">
      <c r="A140" s="299"/>
      <c r="B140" s="299"/>
      <c r="C140" s="299"/>
      <c r="D140" s="287"/>
      <c r="E140" s="283"/>
      <c r="F140" s="287"/>
      <c r="G140" s="287"/>
      <c r="H140" s="287"/>
      <c r="I140" s="287"/>
      <c r="J140" s="288"/>
      <c r="K140" s="279"/>
      <c r="L140" s="289"/>
      <c r="M140" s="283"/>
      <c r="N140" s="299"/>
      <c r="O140" s="299"/>
      <c r="P140" s="287"/>
      <c r="Q140" s="288"/>
      <c r="R140" s="299"/>
      <c r="S140" s="302"/>
      <c r="T140" s="299"/>
      <c r="U140" s="299"/>
      <c r="V140" s="299"/>
      <c r="W140" s="288"/>
      <c r="X140" s="299"/>
      <c r="Y140" s="288"/>
      <c r="Z140" s="299"/>
      <c r="AA140" s="300"/>
    </row>
    <row r="141" spans="1:28" s="173" customFormat="1" ht="16.899999999999999" customHeight="1" x14ac:dyDescent="0.2">
      <c r="A141" s="299"/>
      <c r="B141" s="299"/>
      <c r="C141" s="299"/>
      <c r="D141" s="287"/>
      <c r="E141" s="284"/>
      <c r="F141" s="287"/>
      <c r="G141" s="287"/>
      <c r="H141" s="287"/>
      <c r="I141" s="287"/>
      <c r="J141" s="288"/>
      <c r="K141" s="280"/>
      <c r="L141" s="289"/>
      <c r="M141" s="284"/>
      <c r="N141" s="299"/>
      <c r="O141" s="299"/>
      <c r="P141" s="287"/>
      <c r="Q141" s="288"/>
      <c r="R141" s="299"/>
      <c r="S141" s="303"/>
      <c r="T141" s="299"/>
      <c r="U141" s="299"/>
      <c r="V141" s="299"/>
      <c r="W141" s="288"/>
      <c r="X141" s="299"/>
      <c r="Y141" s="288"/>
      <c r="Z141" s="299"/>
      <c r="AA141" s="300"/>
    </row>
    <row r="142" spans="1:28" x14ac:dyDescent="0.2">
      <c r="A142" s="121" t="s">
        <v>73</v>
      </c>
      <c r="B142" s="120"/>
      <c r="C142" s="41"/>
      <c r="D142" s="119"/>
      <c r="E142" s="119"/>
      <c r="F142" s="41"/>
      <c r="G142" s="41"/>
      <c r="H142" s="41"/>
      <c r="I142" s="41"/>
      <c r="J142" s="41"/>
      <c r="K142" s="41"/>
      <c r="L142" s="114"/>
      <c r="M142" s="143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117" t="s">
        <v>12</v>
      </c>
      <c r="Z142" s="117"/>
      <c r="AA142" s="172"/>
    </row>
    <row r="143" spans="1:28" ht="15" customHeight="1" x14ac:dyDescent="0.2">
      <c r="A143" s="326" t="s">
        <v>111</v>
      </c>
      <c r="B143" s="326"/>
      <c r="C143" s="326"/>
      <c r="D143" s="326"/>
      <c r="E143" s="326"/>
      <c r="F143" s="326"/>
      <c r="G143" s="326"/>
      <c r="H143" s="326"/>
      <c r="I143" s="326"/>
      <c r="J143" s="326"/>
      <c r="K143" s="168"/>
      <c r="L143" s="171"/>
      <c r="M143" s="171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41"/>
      <c r="Y143" s="117" t="s">
        <v>32</v>
      </c>
      <c r="Z143" s="117"/>
      <c r="AA143" s="118"/>
    </row>
    <row r="144" spans="1:28" ht="15.75" thickBot="1" x14ac:dyDescent="0.25">
      <c r="A144" s="115" t="s">
        <v>110</v>
      </c>
      <c r="B144" s="120"/>
      <c r="C144" s="41"/>
      <c r="D144" s="119"/>
      <c r="E144" s="119"/>
      <c r="F144" s="41"/>
      <c r="G144" s="41"/>
      <c r="H144" s="41"/>
      <c r="I144" s="41"/>
      <c r="J144" s="41"/>
      <c r="K144" s="41"/>
      <c r="L144" s="114"/>
      <c r="M144" s="143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117" t="s">
        <v>11</v>
      </c>
      <c r="Z144" s="117"/>
      <c r="AA144" s="116"/>
    </row>
    <row r="145" spans="1:27" x14ac:dyDescent="0.2">
      <c r="A145" s="115" t="s">
        <v>109</v>
      </c>
      <c r="B145" s="42"/>
      <c r="C145" s="41"/>
      <c r="D145" s="43"/>
      <c r="E145" s="43"/>
      <c r="F145" s="41"/>
      <c r="G145" s="41"/>
      <c r="H145" s="41"/>
      <c r="I145" s="41"/>
      <c r="J145" s="41"/>
      <c r="K145" s="41"/>
      <c r="L145" s="114"/>
      <c r="M145" s="143"/>
      <c r="N145" s="41"/>
      <c r="O145" s="41"/>
      <c r="P145" s="41"/>
      <c r="Q145" s="41"/>
      <c r="R145" s="41"/>
      <c r="S145" s="41"/>
      <c r="T145" s="41"/>
      <c r="U145" s="41"/>
      <c r="V145" s="41"/>
      <c r="W145" s="41"/>
    </row>
    <row r="146" spans="1:27" x14ac:dyDescent="0.2">
      <c r="A146" s="115" t="s">
        <v>108</v>
      </c>
      <c r="B146" s="42"/>
      <c r="C146" s="42"/>
      <c r="D146" s="43"/>
      <c r="E146" s="43"/>
      <c r="F146" s="41"/>
      <c r="G146" s="41"/>
      <c r="H146" s="41"/>
      <c r="I146" s="41"/>
      <c r="J146" s="41"/>
      <c r="K146" s="41"/>
      <c r="L146" s="114"/>
      <c r="M146" s="143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170"/>
    </row>
    <row r="147" spans="1:27" x14ac:dyDescent="0.2">
      <c r="A147" s="115" t="s">
        <v>72</v>
      </c>
      <c r="B147" s="42"/>
      <c r="C147" s="42"/>
      <c r="D147" s="43"/>
      <c r="E147" s="43"/>
      <c r="F147" s="41"/>
      <c r="G147" s="41"/>
      <c r="H147" s="41"/>
      <c r="I147" s="41"/>
      <c r="J147" s="41"/>
      <c r="K147" s="41"/>
      <c r="L147" s="114"/>
      <c r="M147" s="143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170"/>
    </row>
    <row r="148" spans="1:27" x14ac:dyDescent="0.2">
      <c r="B148" s="3"/>
      <c r="C148" s="3"/>
      <c r="D148" s="4"/>
      <c r="E148" s="4"/>
    </row>
  </sheetData>
  <sheetProtection selectLockedCells="1"/>
  <mergeCells count="988">
    <mergeCell ref="Z133:Z135"/>
    <mergeCell ref="AA133:AA135"/>
    <mergeCell ref="A136:A138"/>
    <mergeCell ref="E113:E115"/>
    <mergeCell ref="X133:X135"/>
    <mergeCell ref="V128:V130"/>
    <mergeCell ref="M113:M115"/>
    <mergeCell ref="O125:O127"/>
    <mergeCell ref="P125:P127"/>
    <mergeCell ref="O117:O119"/>
    <mergeCell ref="P117:P119"/>
    <mergeCell ref="R128:R130"/>
    <mergeCell ref="B125:B127"/>
    <mergeCell ref="C125:C127"/>
    <mergeCell ref="D125:D127"/>
    <mergeCell ref="F125:F127"/>
    <mergeCell ref="G125:G127"/>
    <mergeCell ref="G117:G119"/>
    <mergeCell ref="F117:F119"/>
    <mergeCell ref="Y133:Y135"/>
    <mergeCell ref="Q133:Q135"/>
    <mergeCell ref="S133:S135"/>
    <mergeCell ref="W133:W135"/>
    <mergeCell ref="P133:P135"/>
    <mergeCell ref="O99:O101"/>
    <mergeCell ref="P99:P101"/>
    <mergeCell ref="Q99:Q101"/>
    <mergeCell ref="R99:R101"/>
    <mergeCell ref="S99:S101"/>
    <mergeCell ref="H99:H101"/>
    <mergeCell ref="I99:I101"/>
    <mergeCell ref="J99:J101"/>
    <mergeCell ref="K99:K101"/>
    <mergeCell ref="L99:L101"/>
    <mergeCell ref="M99:M101"/>
    <mergeCell ref="T133:T135"/>
    <mergeCell ref="M117:M119"/>
    <mergeCell ref="M120:M122"/>
    <mergeCell ref="M125:M127"/>
    <mergeCell ref="M128:M130"/>
    <mergeCell ref="U133:U135"/>
    <mergeCell ref="V133:V135"/>
    <mergeCell ref="R133:R135"/>
    <mergeCell ref="A99:A101"/>
    <mergeCell ref="B99:B101"/>
    <mergeCell ref="C99:C101"/>
    <mergeCell ref="D99:D101"/>
    <mergeCell ref="B133:B135"/>
    <mergeCell ref="C133:C135"/>
    <mergeCell ref="D133:D135"/>
    <mergeCell ref="F133:F135"/>
    <mergeCell ref="K120:K122"/>
    <mergeCell ref="K117:K119"/>
    <mergeCell ref="A125:A127"/>
    <mergeCell ref="A133:A135"/>
    <mergeCell ref="A104:A106"/>
    <mergeCell ref="B104:B106"/>
    <mergeCell ref="T113:T115"/>
    <mergeCell ref="U113:U115"/>
    <mergeCell ref="N139:N141"/>
    <mergeCell ref="O139:O141"/>
    <mergeCell ref="P139:P141"/>
    <mergeCell ref="G136:G138"/>
    <mergeCell ref="H136:H138"/>
    <mergeCell ref="L139:L141"/>
    <mergeCell ref="J117:J119"/>
    <mergeCell ref="J128:J130"/>
    <mergeCell ref="K139:K141"/>
    <mergeCell ref="K136:K138"/>
    <mergeCell ref="G133:G135"/>
    <mergeCell ref="H133:H135"/>
    <mergeCell ref="I133:I135"/>
    <mergeCell ref="J133:J135"/>
    <mergeCell ref="N133:N135"/>
    <mergeCell ref="K133:K135"/>
    <mergeCell ref="L136:L138"/>
    <mergeCell ref="L133:L135"/>
    <mergeCell ref="O136:O138"/>
    <mergeCell ref="P136:P138"/>
    <mergeCell ref="M133:M135"/>
    <mergeCell ref="M136:M138"/>
    <mergeCell ref="M139:M141"/>
    <mergeCell ref="O133:O135"/>
    <mergeCell ref="N76:N78"/>
    <mergeCell ref="O76:O78"/>
    <mergeCell ref="P76:P78"/>
    <mergeCell ref="V67:V69"/>
    <mergeCell ref="W67:W69"/>
    <mergeCell ref="V81:V83"/>
    <mergeCell ref="S81:S83"/>
    <mergeCell ref="N84:N86"/>
    <mergeCell ref="D70:D72"/>
    <mergeCell ref="F70:F72"/>
    <mergeCell ref="J81:J83"/>
    <mergeCell ref="F76:F78"/>
    <mergeCell ref="G76:G78"/>
    <mergeCell ref="W76:W78"/>
    <mergeCell ref="N73:N75"/>
    <mergeCell ref="O73:O75"/>
    <mergeCell ref="L73:L75"/>
    <mergeCell ref="L76:L78"/>
    <mergeCell ref="O70:O72"/>
    <mergeCell ref="P70:P72"/>
    <mergeCell ref="Q70:Q72"/>
    <mergeCell ref="R70:R72"/>
    <mergeCell ref="T67:T69"/>
    <mergeCell ref="U67:U69"/>
    <mergeCell ref="M59:M61"/>
    <mergeCell ref="C56:C58"/>
    <mergeCell ref="D56:D58"/>
    <mergeCell ref="A50:A52"/>
    <mergeCell ref="E50:E52"/>
    <mergeCell ref="Y84:Y86"/>
    <mergeCell ref="X81:X83"/>
    <mergeCell ref="Y81:Y83"/>
    <mergeCell ref="Z81:Z83"/>
    <mergeCell ref="M67:M69"/>
    <mergeCell ref="M70:M72"/>
    <mergeCell ref="M73:M75"/>
    <mergeCell ref="M76:M78"/>
    <mergeCell ref="R76:R78"/>
    <mergeCell ref="E76:E78"/>
    <mergeCell ref="K67:K69"/>
    <mergeCell ref="K70:K72"/>
    <mergeCell ref="K73:K75"/>
    <mergeCell ref="K76:K78"/>
    <mergeCell ref="H76:H78"/>
    <mergeCell ref="I76:I78"/>
    <mergeCell ref="J76:J78"/>
    <mergeCell ref="G73:G75"/>
    <mergeCell ref="E67:E69"/>
    <mergeCell ref="C62:C64"/>
    <mergeCell ref="D62:D64"/>
    <mergeCell ref="B47:B49"/>
    <mergeCell ref="C47:C49"/>
    <mergeCell ref="D47:D49"/>
    <mergeCell ref="G47:G49"/>
    <mergeCell ref="H47:H49"/>
    <mergeCell ref="A56:A58"/>
    <mergeCell ref="B56:B58"/>
    <mergeCell ref="C59:C61"/>
    <mergeCell ref="B59:B61"/>
    <mergeCell ref="A59:A61"/>
    <mergeCell ref="A143:J143"/>
    <mergeCell ref="T136:T138"/>
    <mergeCell ref="U136:U138"/>
    <mergeCell ref="V136:V138"/>
    <mergeCell ref="W136:W138"/>
    <mergeCell ref="X136:X138"/>
    <mergeCell ref="X73:X75"/>
    <mergeCell ref="E128:E130"/>
    <mergeCell ref="K81:K83"/>
    <mergeCell ref="B136:B138"/>
    <mergeCell ref="C136:C138"/>
    <mergeCell ref="D136:D138"/>
    <mergeCell ref="F136:F138"/>
    <mergeCell ref="I136:I138"/>
    <mergeCell ref="J136:J138"/>
    <mergeCell ref="A139:A141"/>
    <mergeCell ref="B139:B141"/>
    <mergeCell ref="C139:C141"/>
    <mergeCell ref="D139:D141"/>
    <mergeCell ref="F139:F141"/>
    <mergeCell ref="G139:G141"/>
    <mergeCell ref="H139:H141"/>
    <mergeCell ref="I139:I141"/>
    <mergeCell ref="N136:N138"/>
    <mergeCell ref="AA139:AA141"/>
    <mergeCell ref="Q139:Q141"/>
    <mergeCell ref="R139:R141"/>
    <mergeCell ref="T139:T141"/>
    <mergeCell ref="U139:U141"/>
    <mergeCell ref="V139:V141"/>
    <mergeCell ref="X139:X141"/>
    <mergeCell ref="Y139:Y141"/>
    <mergeCell ref="Q136:Q138"/>
    <mergeCell ref="R136:R138"/>
    <mergeCell ref="Z139:Z141"/>
    <mergeCell ref="S139:S141"/>
    <mergeCell ref="W139:W141"/>
    <mergeCell ref="Y136:Y138"/>
    <mergeCell ref="Z136:Z138"/>
    <mergeCell ref="AA136:AA138"/>
    <mergeCell ref="S136:S138"/>
    <mergeCell ref="W128:W130"/>
    <mergeCell ref="O128:O130"/>
    <mergeCell ref="P128:P130"/>
    <mergeCell ref="Q128:Q130"/>
    <mergeCell ref="V117:V119"/>
    <mergeCell ref="S128:S130"/>
    <mergeCell ref="N128:N130"/>
    <mergeCell ref="S125:S127"/>
    <mergeCell ref="W120:W122"/>
    <mergeCell ref="Q120:Q122"/>
    <mergeCell ref="T128:T130"/>
    <mergeCell ref="N117:N119"/>
    <mergeCell ref="U120:U122"/>
    <mergeCell ref="U128:U130"/>
    <mergeCell ref="R117:R119"/>
    <mergeCell ref="N125:N127"/>
    <mergeCell ref="N120:N122"/>
    <mergeCell ref="O120:O122"/>
    <mergeCell ref="P120:P122"/>
    <mergeCell ref="X113:X115"/>
    <mergeCell ref="Q113:Q115"/>
    <mergeCell ref="R120:R122"/>
    <mergeCell ref="Z128:Z130"/>
    <mergeCell ref="Y128:Y130"/>
    <mergeCell ref="S93:S95"/>
    <mergeCell ref="S96:S98"/>
    <mergeCell ref="S104:S106"/>
    <mergeCell ref="S107:S109"/>
    <mergeCell ref="S110:S112"/>
    <mergeCell ref="S113:S115"/>
    <mergeCell ref="U117:U119"/>
    <mergeCell ref="T125:T127"/>
    <mergeCell ref="U125:U127"/>
    <mergeCell ref="V125:V127"/>
    <mergeCell ref="U93:U95"/>
    <mergeCell ref="V93:V95"/>
    <mergeCell ref="X110:X112"/>
    <mergeCell ref="S117:S119"/>
    <mergeCell ref="X128:X130"/>
    <mergeCell ref="X120:X122"/>
    <mergeCell ref="Z96:Z98"/>
    <mergeCell ref="W96:W98"/>
    <mergeCell ref="X96:X98"/>
    <mergeCell ref="Y120:Y122"/>
    <mergeCell ref="Q117:Q119"/>
    <mergeCell ref="W125:W127"/>
    <mergeCell ref="X125:X127"/>
    <mergeCell ref="Y125:Y127"/>
    <mergeCell ref="S120:S122"/>
    <mergeCell ref="V120:V122"/>
    <mergeCell ref="AA125:AA127"/>
    <mergeCell ref="Q125:Q127"/>
    <mergeCell ref="R125:R127"/>
    <mergeCell ref="Z125:Z127"/>
    <mergeCell ref="X117:X119"/>
    <mergeCell ref="Y117:Y119"/>
    <mergeCell ref="Z120:Z122"/>
    <mergeCell ref="T120:T122"/>
    <mergeCell ref="T117:T119"/>
    <mergeCell ref="W117:W119"/>
    <mergeCell ref="Z107:Z109"/>
    <mergeCell ref="AA107:AA109"/>
    <mergeCell ref="N107:N109"/>
    <mergeCell ref="X107:X109"/>
    <mergeCell ref="Y107:Y109"/>
    <mergeCell ref="O107:O109"/>
    <mergeCell ref="P107:P109"/>
    <mergeCell ref="Q107:Q109"/>
    <mergeCell ref="J110:J112"/>
    <mergeCell ref="N110:N112"/>
    <mergeCell ref="O110:O112"/>
    <mergeCell ref="P110:P112"/>
    <mergeCell ref="T110:T112"/>
    <mergeCell ref="U110:U112"/>
    <mergeCell ref="M107:M109"/>
    <mergeCell ref="AA110:AA112"/>
    <mergeCell ref="R110:R112"/>
    <mergeCell ref="Y110:Y112"/>
    <mergeCell ref="Z110:Z112"/>
    <mergeCell ref="W110:W112"/>
    <mergeCell ref="U107:U109"/>
    <mergeCell ref="V107:V109"/>
    <mergeCell ref="W107:W109"/>
    <mergeCell ref="T107:T109"/>
    <mergeCell ref="R107:R109"/>
    <mergeCell ref="W113:W115"/>
    <mergeCell ref="N113:N115"/>
    <mergeCell ref="O113:O115"/>
    <mergeCell ref="P113:P115"/>
    <mergeCell ref="V110:V112"/>
    <mergeCell ref="R113:R115"/>
    <mergeCell ref="C110:C112"/>
    <mergeCell ref="D110:D112"/>
    <mergeCell ref="G107:G109"/>
    <mergeCell ref="H107:H109"/>
    <mergeCell ref="Q110:Q112"/>
    <mergeCell ref="M110:M112"/>
    <mergeCell ref="F110:F112"/>
    <mergeCell ref="G110:G112"/>
    <mergeCell ref="H110:H112"/>
    <mergeCell ref="E107:E109"/>
    <mergeCell ref="E110:E112"/>
    <mergeCell ref="I110:I112"/>
    <mergeCell ref="V113:V115"/>
    <mergeCell ref="AA104:AA106"/>
    <mergeCell ref="AA120:AA122"/>
    <mergeCell ref="A113:A115"/>
    <mergeCell ref="B113:B115"/>
    <mergeCell ref="C113:C115"/>
    <mergeCell ref="D113:D115"/>
    <mergeCell ref="F113:F115"/>
    <mergeCell ref="G113:G115"/>
    <mergeCell ref="H113:H115"/>
    <mergeCell ref="I113:I115"/>
    <mergeCell ref="J113:J115"/>
    <mergeCell ref="Z117:Z119"/>
    <mergeCell ref="AA117:AA119"/>
    <mergeCell ref="Y113:Y115"/>
    <mergeCell ref="Z113:Z115"/>
    <mergeCell ref="AA113:AA115"/>
    <mergeCell ref="A120:A122"/>
    <mergeCell ref="B120:B122"/>
    <mergeCell ref="C120:C122"/>
    <mergeCell ref="D120:D122"/>
    <mergeCell ref="F120:F122"/>
    <mergeCell ref="G120:G122"/>
    <mergeCell ref="H120:H122"/>
    <mergeCell ref="I120:I122"/>
    <mergeCell ref="N104:N106"/>
    <mergeCell ref="O104:O106"/>
    <mergeCell ref="P104:P106"/>
    <mergeCell ref="W104:W106"/>
    <mergeCell ref="X104:X106"/>
    <mergeCell ref="Y104:Y106"/>
    <mergeCell ref="M96:M98"/>
    <mergeCell ref="E96:E98"/>
    <mergeCell ref="K96:K98"/>
    <mergeCell ref="T99:T101"/>
    <mergeCell ref="U99:U101"/>
    <mergeCell ref="K104:K106"/>
    <mergeCell ref="E99:E101"/>
    <mergeCell ref="F99:F101"/>
    <mergeCell ref="G99:G101"/>
    <mergeCell ref="F104:F106"/>
    <mergeCell ref="G104:G106"/>
    <mergeCell ref="H104:H106"/>
    <mergeCell ref="I104:I106"/>
    <mergeCell ref="J104:J106"/>
    <mergeCell ref="M104:M106"/>
    <mergeCell ref="Y96:Y98"/>
    <mergeCell ref="Y99:Y101"/>
    <mergeCell ref="N99:N101"/>
    <mergeCell ref="Q104:Q106"/>
    <mergeCell ref="R104:R106"/>
    <mergeCell ref="T104:T106"/>
    <mergeCell ref="U104:U106"/>
    <mergeCell ref="V104:V106"/>
    <mergeCell ref="Z104:Z106"/>
    <mergeCell ref="X93:X95"/>
    <mergeCell ref="Y93:Y95"/>
    <mergeCell ref="Z93:Z95"/>
    <mergeCell ref="Q96:Q98"/>
    <mergeCell ref="R96:R98"/>
    <mergeCell ref="T96:T98"/>
    <mergeCell ref="U96:U98"/>
    <mergeCell ref="Z99:Z101"/>
    <mergeCell ref="AA93:AA95"/>
    <mergeCell ref="V99:V101"/>
    <mergeCell ref="W99:W101"/>
    <mergeCell ref="X99:X101"/>
    <mergeCell ref="Q93:Q95"/>
    <mergeCell ref="P96:P98"/>
    <mergeCell ref="R93:R95"/>
    <mergeCell ref="T93:T95"/>
    <mergeCell ref="W93:W95"/>
    <mergeCell ref="AA96:AA98"/>
    <mergeCell ref="AA99:AA101"/>
    <mergeCell ref="N96:N98"/>
    <mergeCell ref="O96:O98"/>
    <mergeCell ref="V96:V98"/>
    <mergeCell ref="A96:A98"/>
    <mergeCell ref="B96:B98"/>
    <mergeCell ref="C96:C98"/>
    <mergeCell ref="D96:D98"/>
    <mergeCell ref="F96:F98"/>
    <mergeCell ref="E93:E95"/>
    <mergeCell ref="A93:A95"/>
    <mergeCell ref="B93:B95"/>
    <mergeCell ref="C93:C95"/>
    <mergeCell ref="D93:D95"/>
    <mergeCell ref="F93:F95"/>
    <mergeCell ref="G96:G98"/>
    <mergeCell ref="H96:H98"/>
    <mergeCell ref="I96:I98"/>
    <mergeCell ref="M93:M95"/>
    <mergeCell ref="N93:N95"/>
    <mergeCell ref="A87:C87"/>
    <mergeCell ref="U84:U86"/>
    <mergeCell ref="A88:A90"/>
    <mergeCell ref="L88:L90"/>
    <mergeCell ref="E88:E90"/>
    <mergeCell ref="K88:K90"/>
    <mergeCell ref="N88:N90"/>
    <mergeCell ref="O88:O90"/>
    <mergeCell ref="G93:G95"/>
    <mergeCell ref="B91:D91"/>
    <mergeCell ref="B88:B90"/>
    <mergeCell ref="C88:C90"/>
    <mergeCell ref="D88:D90"/>
    <mergeCell ref="G88:G90"/>
    <mergeCell ref="P88:P90"/>
    <mergeCell ref="Q88:Q90"/>
    <mergeCell ref="R88:R90"/>
    <mergeCell ref="O93:O95"/>
    <mergeCell ref="P93:P95"/>
    <mergeCell ref="H93:H95"/>
    <mergeCell ref="I93:I95"/>
    <mergeCell ref="J93:J95"/>
    <mergeCell ref="M88:M90"/>
    <mergeCell ref="A84:A86"/>
    <mergeCell ref="AA84:AA86"/>
    <mergeCell ref="H88:H90"/>
    <mergeCell ref="I88:I90"/>
    <mergeCell ref="J88:J90"/>
    <mergeCell ref="Y88:Y90"/>
    <mergeCell ref="G84:G86"/>
    <mergeCell ref="H84:H86"/>
    <mergeCell ref="I84:I86"/>
    <mergeCell ref="J84:J86"/>
    <mergeCell ref="O84:O86"/>
    <mergeCell ref="P84:P86"/>
    <mergeCell ref="Q84:Q86"/>
    <mergeCell ref="R84:R86"/>
    <mergeCell ref="T84:T86"/>
    <mergeCell ref="S88:S90"/>
    <mergeCell ref="X84:X86"/>
    <mergeCell ref="B84:B86"/>
    <mergeCell ref="C84:C86"/>
    <mergeCell ref="D84:D86"/>
    <mergeCell ref="F84:F86"/>
    <mergeCell ref="L84:L86"/>
    <mergeCell ref="M84:M86"/>
    <mergeCell ref="A73:A75"/>
    <mergeCell ref="B73:B75"/>
    <mergeCell ref="C73:C75"/>
    <mergeCell ref="D73:D75"/>
    <mergeCell ref="F73:F75"/>
    <mergeCell ref="A76:A78"/>
    <mergeCell ref="B76:B78"/>
    <mergeCell ref="C76:C78"/>
    <mergeCell ref="D76:D78"/>
    <mergeCell ref="E73:E75"/>
    <mergeCell ref="E81:E83"/>
    <mergeCell ref="E84:E86"/>
    <mergeCell ref="B79:E79"/>
    <mergeCell ref="I81:I83"/>
    <mergeCell ref="L81:L83"/>
    <mergeCell ref="M81:M83"/>
    <mergeCell ref="A81:A83"/>
    <mergeCell ref="B81:B83"/>
    <mergeCell ref="C81:C83"/>
    <mergeCell ref="D81:D83"/>
    <mergeCell ref="F81:F83"/>
    <mergeCell ref="G81:G83"/>
    <mergeCell ref="N81:N83"/>
    <mergeCell ref="AA81:AA83"/>
    <mergeCell ref="Q81:Q83"/>
    <mergeCell ref="R81:R83"/>
    <mergeCell ref="T81:T83"/>
    <mergeCell ref="U81:U83"/>
    <mergeCell ref="O81:O83"/>
    <mergeCell ref="P81:P83"/>
    <mergeCell ref="W81:W83"/>
    <mergeCell ref="A128:A130"/>
    <mergeCell ref="B128:B130"/>
    <mergeCell ref="C128:C130"/>
    <mergeCell ref="D128:D130"/>
    <mergeCell ref="L128:L130"/>
    <mergeCell ref="I128:I130"/>
    <mergeCell ref="L110:L112"/>
    <mergeCell ref="L107:L109"/>
    <mergeCell ref="L113:L115"/>
    <mergeCell ref="B117:B119"/>
    <mergeCell ref="A107:A109"/>
    <mergeCell ref="B107:B109"/>
    <mergeCell ref="A110:A112"/>
    <mergeCell ref="B110:B112"/>
    <mergeCell ref="K107:K109"/>
    <mergeCell ref="K110:K112"/>
    <mergeCell ref="K113:K115"/>
    <mergeCell ref="I107:I109"/>
    <mergeCell ref="J107:J109"/>
    <mergeCell ref="A117:A119"/>
    <mergeCell ref="C117:C119"/>
    <mergeCell ref="D117:D119"/>
    <mergeCell ref="C107:C109"/>
    <mergeCell ref="D107:D109"/>
    <mergeCell ref="AA128:AA130"/>
    <mergeCell ref="F88:F90"/>
    <mergeCell ref="Q73:Q75"/>
    <mergeCell ref="R73:R75"/>
    <mergeCell ref="T73:T75"/>
    <mergeCell ref="U73:U75"/>
    <mergeCell ref="V73:V75"/>
    <mergeCell ref="F128:F130"/>
    <mergeCell ref="G128:G130"/>
    <mergeCell ref="H128:H130"/>
    <mergeCell ref="H81:H83"/>
    <mergeCell ref="V84:V86"/>
    <mergeCell ref="W84:W86"/>
    <mergeCell ref="S84:S86"/>
    <mergeCell ref="Q76:Q78"/>
    <mergeCell ref="P73:P75"/>
    <mergeCell ref="Z88:Z90"/>
    <mergeCell ref="AA88:AA90"/>
    <mergeCell ref="T88:T90"/>
    <mergeCell ref="U88:U90"/>
    <mergeCell ref="V88:V90"/>
    <mergeCell ref="W88:W90"/>
    <mergeCell ref="X88:X90"/>
    <mergeCell ref="Z84:Z86"/>
    <mergeCell ref="AA70:AA72"/>
    <mergeCell ref="X70:X72"/>
    <mergeCell ref="Y70:Y72"/>
    <mergeCell ref="T70:T72"/>
    <mergeCell ref="Z70:Z72"/>
    <mergeCell ref="T76:T78"/>
    <mergeCell ref="U76:U78"/>
    <mergeCell ref="V76:V78"/>
    <mergeCell ref="S73:S75"/>
    <mergeCell ref="S76:S78"/>
    <mergeCell ref="Z73:Z75"/>
    <mergeCell ref="AA73:AA75"/>
    <mergeCell ref="AA76:AA78"/>
    <mergeCell ref="Y73:Y75"/>
    <mergeCell ref="S70:S72"/>
    <mergeCell ref="Y76:Y78"/>
    <mergeCell ref="Z76:Z78"/>
    <mergeCell ref="X76:X78"/>
    <mergeCell ref="W73:W75"/>
    <mergeCell ref="U70:U72"/>
    <mergeCell ref="V70:V72"/>
    <mergeCell ref="W70:W72"/>
    <mergeCell ref="A70:A72"/>
    <mergeCell ref="B70:B72"/>
    <mergeCell ref="C70:C72"/>
    <mergeCell ref="A62:A64"/>
    <mergeCell ref="E56:E58"/>
    <mergeCell ref="Q56:Q58"/>
    <mergeCell ref="R56:R58"/>
    <mergeCell ref="S67:S69"/>
    <mergeCell ref="N67:N69"/>
    <mergeCell ref="H62:H64"/>
    <mergeCell ref="I62:I64"/>
    <mergeCell ref="J62:J64"/>
    <mergeCell ref="L62:L64"/>
    <mergeCell ref="L56:L58"/>
    <mergeCell ref="G70:G72"/>
    <mergeCell ref="H70:H72"/>
    <mergeCell ref="I70:I72"/>
    <mergeCell ref="J70:J72"/>
    <mergeCell ref="N70:N72"/>
    <mergeCell ref="L67:L69"/>
    <mergeCell ref="A67:A69"/>
    <mergeCell ref="E70:E72"/>
    <mergeCell ref="L70:L72"/>
    <mergeCell ref="D67:D69"/>
    <mergeCell ref="Y47:Y49"/>
    <mergeCell ref="Z47:Z49"/>
    <mergeCell ref="Z50:Z52"/>
    <mergeCell ref="S47:S49"/>
    <mergeCell ref="W56:W58"/>
    <mergeCell ref="B67:B69"/>
    <mergeCell ref="C67:C69"/>
    <mergeCell ref="L53:L55"/>
    <mergeCell ref="T47:T49"/>
    <mergeCell ref="U47:U49"/>
    <mergeCell ref="X67:X69"/>
    <mergeCell ref="F67:F69"/>
    <mergeCell ref="G67:G69"/>
    <mergeCell ref="H67:H69"/>
    <mergeCell ref="I67:I69"/>
    <mergeCell ref="F62:F64"/>
    <mergeCell ref="B65:D65"/>
    <mergeCell ref="M56:M58"/>
    <mergeCell ref="D59:D61"/>
    <mergeCell ref="I59:I61"/>
    <mergeCell ref="M62:M64"/>
    <mergeCell ref="B62:B64"/>
    <mergeCell ref="L59:L61"/>
    <mergeCell ref="J67:J69"/>
    <mergeCell ref="B50:B52"/>
    <mergeCell ref="C50:C52"/>
    <mergeCell ref="D50:D52"/>
    <mergeCell ref="F50:F52"/>
    <mergeCell ref="G50:G52"/>
    <mergeCell ref="H50:H52"/>
    <mergeCell ref="Y67:Y69"/>
    <mergeCell ref="Z67:Z69"/>
    <mergeCell ref="AA67:AA69"/>
    <mergeCell ref="AA59:AA61"/>
    <mergeCell ref="O56:O58"/>
    <mergeCell ref="P56:P58"/>
    <mergeCell ref="AA56:AA58"/>
    <mergeCell ref="O59:O61"/>
    <mergeCell ref="P59:P61"/>
    <mergeCell ref="O67:O69"/>
    <mergeCell ref="P67:P69"/>
    <mergeCell ref="Q67:Q69"/>
    <mergeCell ref="R67:R69"/>
    <mergeCell ref="S59:S61"/>
    <mergeCell ref="Z53:Z55"/>
    <mergeCell ref="T56:T58"/>
    <mergeCell ref="E59:E61"/>
    <mergeCell ref="E62:E64"/>
    <mergeCell ref="S53:S55"/>
    <mergeCell ref="S56:S58"/>
    <mergeCell ref="S62:S64"/>
    <mergeCell ref="O53:O55"/>
    <mergeCell ref="P53:P55"/>
    <mergeCell ref="Q53:Q55"/>
    <mergeCell ref="M53:M55"/>
    <mergeCell ref="A53:A55"/>
    <mergeCell ref="B53:B55"/>
    <mergeCell ref="C53:C55"/>
    <mergeCell ref="D53:D55"/>
    <mergeCell ref="F53:F55"/>
    <mergeCell ref="G53:G55"/>
    <mergeCell ref="H53:H55"/>
    <mergeCell ref="I53:I55"/>
    <mergeCell ref="J53:J55"/>
    <mergeCell ref="F59:F61"/>
    <mergeCell ref="G59:G61"/>
    <mergeCell ref="H59:H61"/>
    <mergeCell ref="J59:J61"/>
    <mergeCell ref="G62:G64"/>
    <mergeCell ref="E53:E55"/>
    <mergeCell ref="K53:K55"/>
    <mergeCell ref="K56:K58"/>
    <mergeCell ref="X53:X55"/>
    <mergeCell ref="N53:N55"/>
    <mergeCell ref="N56:N58"/>
    <mergeCell ref="I56:I58"/>
    <mergeCell ref="J56:J58"/>
    <mergeCell ref="U50:U52"/>
    <mergeCell ref="AA53:AA55"/>
    <mergeCell ref="Y62:Y64"/>
    <mergeCell ref="Z62:Z64"/>
    <mergeCell ref="AA62:AA64"/>
    <mergeCell ref="T62:T64"/>
    <mergeCell ref="U62:U64"/>
    <mergeCell ref="V62:V64"/>
    <mergeCell ref="W62:W64"/>
    <mergeCell ref="X62:X64"/>
    <mergeCell ref="M50:M52"/>
    <mergeCell ref="Q50:Q52"/>
    <mergeCell ref="R50:R52"/>
    <mergeCell ref="T50:T52"/>
    <mergeCell ref="I50:I52"/>
    <mergeCell ref="J50:J52"/>
    <mergeCell ref="N50:N52"/>
    <mergeCell ref="Z59:Z61"/>
    <mergeCell ref="Y59:Y61"/>
    <mergeCell ref="Y53:Y55"/>
    <mergeCell ref="Y56:Y58"/>
    <mergeCell ref="Z56:Z58"/>
    <mergeCell ref="T59:T61"/>
    <mergeCell ref="U59:U61"/>
    <mergeCell ref="V59:V61"/>
    <mergeCell ref="N62:N64"/>
    <mergeCell ref="O62:O64"/>
    <mergeCell ref="P62:P64"/>
    <mergeCell ref="Q62:Q64"/>
    <mergeCell ref="R62:R64"/>
    <mergeCell ref="Q59:Q61"/>
    <mergeCell ref="R59:R61"/>
    <mergeCell ref="X59:X61"/>
    <mergeCell ref="W59:W61"/>
    <mergeCell ref="N59:N61"/>
    <mergeCell ref="U56:U58"/>
    <mergeCell ref="V56:V58"/>
    <mergeCell ref="X56:X58"/>
    <mergeCell ref="R53:R55"/>
    <mergeCell ref="T53:T55"/>
    <mergeCell ref="U53:U55"/>
    <mergeCell ref="V53:V55"/>
    <mergeCell ref="W53:W55"/>
    <mergeCell ref="X50:X52"/>
    <mergeCell ref="E42:E44"/>
    <mergeCell ref="K50:K52"/>
    <mergeCell ref="L50:L52"/>
    <mergeCell ref="N47:N49"/>
    <mergeCell ref="O47:O49"/>
    <mergeCell ref="P47:P49"/>
    <mergeCell ref="Q47:Q49"/>
    <mergeCell ref="R47:R49"/>
    <mergeCell ref="J47:J49"/>
    <mergeCell ref="M47:M49"/>
    <mergeCell ref="S42:S44"/>
    <mergeCell ref="K42:K44"/>
    <mergeCell ref="M42:M44"/>
    <mergeCell ref="J42:J44"/>
    <mergeCell ref="W47:W49"/>
    <mergeCell ref="X47:X49"/>
    <mergeCell ref="S50:S52"/>
    <mergeCell ref="F47:F49"/>
    <mergeCell ref="K47:K49"/>
    <mergeCell ref="I47:I49"/>
    <mergeCell ref="B45:D45"/>
    <mergeCell ref="A42:A44"/>
    <mergeCell ref="B42:B44"/>
    <mergeCell ref="C42:C44"/>
    <mergeCell ref="D42:D44"/>
    <mergeCell ref="F42:F44"/>
    <mergeCell ref="G42:G44"/>
    <mergeCell ref="E47:E49"/>
    <mergeCell ref="W42:W44"/>
    <mergeCell ref="V47:V49"/>
    <mergeCell ref="L47:L49"/>
    <mergeCell ref="A47:A49"/>
    <mergeCell ref="Y50:Y52"/>
    <mergeCell ref="O50:O52"/>
    <mergeCell ref="P50:P52"/>
    <mergeCell ref="AA47:AA49"/>
    <mergeCell ref="V39:V41"/>
    <mergeCell ref="W39:W41"/>
    <mergeCell ref="J39:J41"/>
    <mergeCell ref="N39:N41"/>
    <mergeCell ref="O39:O41"/>
    <mergeCell ref="P39:P41"/>
    <mergeCell ref="L39:L41"/>
    <mergeCell ref="N42:N44"/>
    <mergeCell ref="O42:O44"/>
    <mergeCell ref="P42:P44"/>
    <mergeCell ref="R39:R41"/>
    <mergeCell ref="T39:T41"/>
    <mergeCell ref="U39:U41"/>
    <mergeCell ref="X39:X41"/>
    <mergeCell ref="Y39:Y41"/>
    <mergeCell ref="Z39:Z41"/>
    <mergeCell ref="AA39:AA41"/>
    <mergeCell ref="V50:V52"/>
    <mergeCell ref="W50:W52"/>
    <mergeCell ref="AA50:AA52"/>
    <mergeCell ref="B34:C34"/>
    <mergeCell ref="A31:A33"/>
    <mergeCell ref="Z42:Z44"/>
    <mergeCell ref="AA42:AA44"/>
    <mergeCell ref="Q42:Q44"/>
    <mergeCell ref="R42:R44"/>
    <mergeCell ref="T42:T44"/>
    <mergeCell ref="U42:U44"/>
    <mergeCell ref="V42:V44"/>
    <mergeCell ref="H42:H44"/>
    <mergeCell ref="I42:I44"/>
    <mergeCell ref="Y42:Y44"/>
    <mergeCell ref="L42:L44"/>
    <mergeCell ref="X42:X44"/>
    <mergeCell ref="D36:D38"/>
    <mergeCell ref="F36:F38"/>
    <mergeCell ref="G36:G38"/>
    <mergeCell ref="H36:H38"/>
    <mergeCell ref="I36:I38"/>
    <mergeCell ref="J36:J38"/>
    <mergeCell ref="R36:R38"/>
    <mergeCell ref="A39:A41"/>
    <mergeCell ref="B39:B41"/>
    <mergeCell ref="C39:C41"/>
    <mergeCell ref="D39:D41"/>
    <mergeCell ref="F39:F41"/>
    <mergeCell ref="N36:N38"/>
    <mergeCell ref="O36:O38"/>
    <mergeCell ref="K39:K41"/>
    <mergeCell ref="M39:M41"/>
    <mergeCell ref="E36:E38"/>
    <mergeCell ref="E39:E41"/>
    <mergeCell ref="A36:A38"/>
    <mergeCell ref="B36:B38"/>
    <mergeCell ref="C36:C38"/>
    <mergeCell ref="W36:W38"/>
    <mergeCell ref="X36:X38"/>
    <mergeCell ref="R31:R33"/>
    <mergeCell ref="L31:L33"/>
    <mergeCell ref="L36:L38"/>
    <mergeCell ref="G39:G41"/>
    <mergeCell ref="H39:H41"/>
    <mergeCell ref="I39:I41"/>
    <mergeCell ref="Q39:Q41"/>
    <mergeCell ref="S39:S41"/>
    <mergeCell ref="K36:K38"/>
    <mergeCell ref="G31:G33"/>
    <mergeCell ref="H31:H33"/>
    <mergeCell ref="I31:I33"/>
    <mergeCell ref="J31:J33"/>
    <mergeCell ref="B31:B33"/>
    <mergeCell ref="C31:C33"/>
    <mergeCell ref="D31:D33"/>
    <mergeCell ref="F31:F33"/>
    <mergeCell ref="A19:A21"/>
    <mergeCell ref="B19:B21"/>
    <mergeCell ref="C19:C21"/>
    <mergeCell ref="D19:D21"/>
    <mergeCell ref="F19:F21"/>
    <mergeCell ref="E31:E33"/>
    <mergeCell ref="B26:C26"/>
    <mergeCell ref="A4:I4"/>
    <mergeCell ref="A6:AA6"/>
    <mergeCell ref="AA22:AA24"/>
    <mergeCell ref="Z22:Z24"/>
    <mergeCell ref="A22:A24"/>
    <mergeCell ref="B22:B24"/>
    <mergeCell ref="V36:V38"/>
    <mergeCell ref="X31:X33"/>
    <mergeCell ref="Y31:Y33"/>
    <mergeCell ref="Z19:Z21"/>
    <mergeCell ref="P19:P21"/>
    <mergeCell ref="Q19:Q21"/>
    <mergeCell ref="R19:R21"/>
    <mergeCell ref="Y22:Y24"/>
    <mergeCell ref="W22:W24"/>
    <mergeCell ref="J22:J24"/>
    <mergeCell ref="N31:N33"/>
    <mergeCell ref="O31:O33"/>
    <mergeCell ref="P31:P33"/>
    <mergeCell ref="Q31:Q33"/>
    <mergeCell ref="P36:P38"/>
    <mergeCell ref="Q36:Q38"/>
    <mergeCell ref="Q28:Q30"/>
    <mergeCell ref="R28:R30"/>
    <mergeCell ref="Z1:AA1"/>
    <mergeCell ref="A2:AA2"/>
    <mergeCell ref="A1:Y1"/>
    <mergeCell ref="G13:G15"/>
    <mergeCell ref="H13:H15"/>
    <mergeCell ref="A28:A30"/>
    <mergeCell ref="B28:B30"/>
    <mergeCell ref="C28:C30"/>
    <mergeCell ref="D28:D30"/>
    <mergeCell ref="F28:F30"/>
    <mergeCell ref="G28:G30"/>
    <mergeCell ref="E28:E30"/>
    <mergeCell ref="Z28:Z30"/>
    <mergeCell ref="AA28:AA30"/>
    <mergeCell ref="U28:U30"/>
    <mergeCell ref="V28:V30"/>
    <mergeCell ref="W28:W30"/>
    <mergeCell ref="X28:X30"/>
    <mergeCell ref="D22:D24"/>
    <mergeCell ref="F22:F24"/>
    <mergeCell ref="H22:H24"/>
    <mergeCell ref="G22:G24"/>
    <mergeCell ref="K16:K18"/>
    <mergeCell ref="K19:K21"/>
    <mergeCell ref="A13:A15"/>
    <mergeCell ref="B13:B15"/>
    <mergeCell ref="C13:C15"/>
    <mergeCell ref="D13:D15"/>
    <mergeCell ref="F13:F15"/>
    <mergeCell ref="E22:E24"/>
    <mergeCell ref="Q22:Q24"/>
    <mergeCell ref="R22:R24"/>
    <mergeCell ref="M22:M24"/>
    <mergeCell ref="I22:I24"/>
    <mergeCell ref="K22:K24"/>
    <mergeCell ref="O19:O21"/>
    <mergeCell ref="G19:G21"/>
    <mergeCell ref="H19:H21"/>
    <mergeCell ref="I19:I21"/>
    <mergeCell ref="J19:J21"/>
    <mergeCell ref="N19:N21"/>
    <mergeCell ref="A16:A18"/>
    <mergeCell ref="H16:H18"/>
    <mergeCell ref="G16:G18"/>
    <mergeCell ref="B16:B18"/>
    <mergeCell ref="J16:J18"/>
    <mergeCell ref="I16:I18"/>
    <mergeCell ref="D16:D18"/>
    <mergeCell ref="C16:C18"/>
    <mergeCell ref="F16:F18"/>
    <mergeCell ref="B11:C11"/>
    <mergeCell ref="T22:T24"/>
    <mergeCell ref="U22:U24"/>
    <mergeCell ref="P13:P15"/>
    <mergeCell ref="Q13:Q15"/>
    <mergeCell ref="R13:R15"/>
    <mergeCell ref="T13:T15"/>
    <mergeCell ref="U13:U15"/>
    <mergeCell ref="J13:J15"/>
    <mergeCell ref="I13:I15"/>
    <mergeCell ref="N13:N15"/>
    <mergeCell ref="O13:O15"/>
    <mergeCell ref="P22:P24"/>
    <mergeCell ref="T19:T21"/>
    <mergeCell ref="U19:U21"/>
    <mergeCell ref="K13:K15"/>
    <mergeCell ref="E16:E18"/>
    <mergeCell ref="E19:E21"/>
    <mergeCell ref="C22:C24"/>
    <mergeCell ref="AA16:AA18"/>
    <mergeCell ref="L19:L21"/>
    <mergeCell ref="L16:L18"/>
    <mergeCell ref="AA19:AA21"/>
    <mergeCell ref="X19:X21"/>
    <mergeCell ref="Y19:Y21"/>
    <mergeCell ref="Y16:Y18"/>
    <mergeCell ref="X16:X18"/>
    <mergeCell ref="W16:W18"/>
    <mergeCell ref="U16:U18"/>
    <mergeCell ref="O16:O18"/>
    <mergeCell ref="T16:T18"/>
    <mergeCell ref="R16:R18"/>
    <mergeCell ref="N16:N18"/>
    <mergeCell ref="Z13:Z15"/>
    <mergeCell ref="Z31:Z33"/>
    <mergeCell ref="AA31:AA33"/>
    <mergeCell ref="T31:T33"/>
    <mergeCell ref="U31:U33"/>
    <mergeCell ref="V31:V33"/>
    <mergeCell ref="W31:W33"/>
    <mergeCell ref="L28:L30"/>
    <mergeCell ref="Y36:Y38"/>
    <mergeCell ref="Z36:Z38"/>
    <mergeCell ref="AA36:AA38"/>
    <mergeCell ref="T36:T38"/>
    <mergeCell ref="U36:U38"/>
    <mergeCell ref="T28:T30"/>
    <mergeCell ref="S36:S38"/>
    <mergeCell ref="M36:M38"/>
    <mergeCell ref="M28:M30"/>
    <mergeCell ref="M31:M33"/>
    <mergeCell ref="S28:S30"/>
    <mergeCell ref="S31:S33"/>
    <mergeCell ref="N28:N30"/>
    <mergeCell ref="O28:O30"/>
    <mergeCell ref="P28:P30"/>
    <mergeCell ref="Y28:Y30"/>
    <mergeCell ref="AA13:AA15"/>
    <mergeCell ref="X22:X24"/>
    <mergeCell ref="W13:W15"/>
    <mergeCell ref="X13:X15"/>
    <mergeCell ref="Y13:Y15"/>
    <mergeCell ref="L22:L24"/>
    <mergeCell ref="L13:L15"/>
    <mergeCell ref="N22:N24"/>
    <mergeCell ref="O22:O24"/>
    <mergeCell ref="S13:S15"/>
    <mergeCell ref="M13:M15"/>
    <mergeCell ref="V22:V24"/>
    <mergeCell ref="V19:V21"/>
    <mergeCell ref="W19:W21"/>
    <mergeCell ref="S16:S18"/>
    <mergeCell ref="M19:M21"/>
    <mergeCell ref="S19:S21"/>
    <mergeCell ref="Z16:Z18"/>
    <mergeCell ref="V13:V15"/>
    <mergeCell ref="V16:V18"/>
    <mergeCell ref="S22:S24"/>
    <mergeCell ref="Q16:Q18"/>
    <mergeCell ref="P16:P18"/>
    <mergeCell ref="M16:M18"/>
    <mergeCell ref="L104:L106"/>
    <mergeCell ref="L96:L98"/>
    <mergeCell ref="L93:L95"/>
    <mergeCell ref="I125:I127"/>
    <mergeCell ref="J125:J127"/>
    <mergeCell ref="L125:L127"/>
    <mergeCell ref="L120:L122"/>
    <mergeCell ref="J139:J141"/>
    <mergeCell ref="B131:E131"/>
    <mergeCell ref="J96:J98"/>
    <mergeCell ref="B102:E102"/>
    <mergeCell ref="E104:E106"/>
    <mergeCell ref="C104:C106"/>
    <mergeCell ref="D104:D106"/>
    <mergeCell ref="F107:F109"/>
    <mergeCell ref="H125:H127"/>
    <mergeCell ref="H117:H119"/>
    <mergeCell ref="I117:I119"/>
    <mergeCell ref="L117:L119"/>
    <mergeCell ref="K125:K127"/>
    <mergeCell ref="E117:E119"/>
    <mergeCell ref="E120:E122"/>
    <mergeCell ref="B123:C123"/>
    <mergeCell ref="J120:J122"/>
    <mergeCell ref="K28:K30"/>
    <mergeCell ref="K31:K33"/>
    <mergeCell ref="H28:H30"/>
    <mergeCell ref="I28:I30"/>
    <mergeCell ref="E133:E135"/>
    <mergeCell ref="E136:E138"/>
    <mergeCell ref="E139:E141"/>
    <mergeCell ref="E125:E127"/>
    <mergeCell ref="K84:K86"/>
    <mergeCell ref="K128:K130"/>
    <mergeCell ref="K93:K95"/>
    <mergeCell ref="J28:J30"/>
    <mergeCell ref="H73:H75"/>
    <mergeCell ref="I73:I75"/>
    <mergeCell ref="J73:J75"/>
    <mergeCell ref="K59:K61"/>
    <mergeCell ref="K62:K64"/>
    <mergeCell ref="F56:F58"/>
    <mergeCell ref="G56:G58"/>
    <mergeCell ref="H56:H58"/>
  </mergeCells>
  <pageMargins left="0.27559055118110237" right="0.23622047244094491" top="0.35433070866141736" bottom="0.27559055118110237" header="0.15748031496062992" footer="0.11811023622047245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4"/>
  <sheetViews>
    <sheetView topLeftCell="B1" zoomScale="115" zoomScaleNormal="115" workbookViewId="0">
      <selection activeCell="D42" sqref="D42"/>
    </sheetView>
  </sheetViews>
  <sheetFormatPr defaultColWidth="8.75" defaultRowHeight="12.75" x14ac:dyDescent="0.2"/>
  <cols>
    <col min="1" max="1" width="2.125" style="5" customWidth="1"/>
    <col min="2" max="2" width="20.25" style="5" customWidth="1"/>
    <col min="3" max="3" width="18.875" style="5" bestFit="1" customWidth="1"/>
    <col min="4" max="4" width="15.75" style="217" customWidth="1"/>
    <col min="5" max="5" width="17.375" style="5" customWidth="1"/>
    <col min="6" max="6" width="20.75" style="5" customWidth="1"/>
    <col min="7" max="7" width="5.125" style="5" customWidth="1"/>
    <col min="8" max="8" width="6.75" style="6" customWidth="1"/>
    <col min="9" max="16384" width="8.75" style="5"/>
  </cols>
  <sheetData>
    <row r="1" spans="2:8" ht="54" customHeight="1" x14ac:dyDescent="0.25">
      <c r="B1" s="1" t="str">
        <f>'SKLOP2-Predračun'!$C$5</f>
        <v>ZAVOD ZA VARSTVO KULTURNE DEDIŠČINE</v>
      </c>
      <c r="D1" s="215"/>
    </row>
    <row r="2" spans="2:8" ht="15" customHeight="1" x14ac:dyDescent="0.2">
      <c r="B2" s="10" t="str">
        <f>'SKLOP2-Predračun'!$C$7</f>
        <v>Poljanska c. 40, 1000 Ljubljana</v>
      </c>
      <c r="D2" s="216"/>
    </row>
    <row r="3" spans="2:8" ht="5.65" customHeight="1" x14ac:dyDescent="0.2"/>
    <row r="4" spans="2:8" ht="13.15" customHeight="1" x14ac:dyDescent="0.2">
      <c r="B4" s="332" t="s">
        <v>336</v>
      </c>
      <c r="C4" s="332"/>
      <c r="D4" s="332"/>
      <c r="E4" s="332"/>
      <c r="F4" s="332"/>
      <c r="G4" s="7"/>
      <c r="H4" s="8"/>
    </row>
    <row r="5" spans="2:8" ht="3" customHeight="1" thickBot="1" x14ac:dyDescent="0.25"/>
    <row r="6" spans="2:8" ht="12.6" customHeight="1" x14ac:dyDescent="0.2">
      <c r="B6" s="330" t="s">
        <v>0</v>
      </c>
      <c r="C6" s="15" t="s">
        <v>338</v>
      </c>
      <c r="D6" s="212" t="s">
        <v>337</v>
      </c>
      <c r="E6" s="15" t="s">
        <v>106</v>
      </c>
      <c r="F6" s="15" t="s">
        <v>101</v>
      </c>
      <c r="G6" s="9"/>
      <c r="H6" s="5"/>
    </row>
    <row r="7" spans="2:8" s="10" customFormat="1" ht="22.15" customHeight="1" x14ac:dyDescent="0.2">
      <c r="B7" s="331"/>
      <c r="C7" s="14" t="s">
        <v>9</v>
      </c>
      <c r="D7" s="213" t="s">
        <v>9</v>
      </c>
      <c r="E7" s="14" t="s">
        <v>9</v>
      </c>
      <c r="F7" s="14" t="s">
        <v>9</v>
      </c>
    </row>
    <row r="8" spans="2:8" ht="12" customHeight="1" x14ac:dyDescent="0.2">
      <c r="B8" s="16" t="s">
        <v>1</v>
      </c>
      <c r="C8" s="214"/>
      <c r="D8" s="219"/>
      <c r="E8" s="214"/>
      <c r="F8" s="214"/>
      <c r="H8" s="5"/>
    </row>
    <row r="9" spans="2:8" ht="12" customHeight="1" x14ac:dyDescent="0.2">
      <c r="B9" s="16" t="s">
        <v>2</v>
      </c>
      <c r="C9" s="214"/>
      <c r="D9" s="219"/>
      <c r="E9" s="214"/>
      <c r="F9" s="214"/>
      <c r="H9" s="5"/>
    </row>
    <row r="10" spans="2:8" ht="12" customHeight="1" x14ac:dyDescent="0.2">
      <c r="B10" s="232" t="s">
        <v>17</v>
      </c>
      <c r="C10" s="233"/>
      <c r="D10" s="234">
        <v>1752.46</v>
      </c>
      <c r="E10" s="233">
        <v>4976.41</v>
      </c>
      <c r="F10" s="233">
        <v>2119.92</v>
      </c>
      <c r="H10" s="5"/>
    </row>
    <row r="11" spans="2:8" ht="12" customHeight="1" x14ac:dyDescent="0.2">
      <c r="B11" s="232" t="s">
        <v>7</v>
      </c>
      <c r="C11" s="233"/>
      <c r="D11" s="235"/>
      <c r="E11" s="233"/>
      <c r="F11" s="233"/>
      <c r="H11" s="5"/>
    </row>
    <row r="12" spans="2:8" ht="12" customHeight="1" x14ac:dyDescent="0.2">
      <c r="B12" s="16" t="s">
        <v>8</v>
      </c>
      <c r="C12" s="214"/>
      <c r="D12" s="219"/>
      <c r="E12" s="214"/>
      <c r="F12" s="214"/>
      <c r="H12" s="5"/>
    </row>
    <row r="13" spans="2:8" ht="12" customHeight="1" x14ac:dyDescent="0.2">
      <c r="B13" s="232" t="s">
        <v>341</v>
      </c>
      <c r="C13" s="233"/>
      <c r="D13" s="235">
        <v>1498.36</v>
      </c>
      <c r="E13" s="233">
        <v>3583.05</v>
      </c>
      <c r="F13" s="233">
        <v>2614.65</v>
      </c>
      <c r="H13" s="5"/>
    </row>
    <row r="14" spans="2:8" s="221" customFormat="1" ht="12" customHeight="1" x14ac:dyDescent="0.2">
      <c r="B14" s="231" t="s">
        <v>342</v>
      </c>
      <c r="C14" s="223"/>
      <c r="D14" s="224"/>
      <c r="E14" s="223"/>
      <c r="F14" s="223"/>
    </row>
    <row r="15" spans="2:8" s="221" customFormat="1" ht="12" customHeight="1" x14ac:dyDescent="0.2">
      <c r="B15" s="222" t="s">
        <v>3</v>
      </c>
      <c r="C15" s="223"/>
      <c r="D15" s="224"/>
      <c r="E15" s="223"/>
      <c r="F15" s="223"/>
    </row>
    <row r="16" spans="2:8" ht="12" customHeight="1" x14ac:dyDescent="0.2">
      <c r="B16" s="19" t="s">
        <v>4</v>
      </c>
      <c r="C16" s="214"/>
      <c r="D16" s="219"/>
      <c r="E16" s="220"/>
      <c r="F16" s="214"/>
      <c r="H16" s="5"/>
    </row>
    <row r="17" spans="2:8" s="221" customFormat="1" ht="12" customHeight="1" x14ac:dyDescent="0.2">
      <c r="B17" s="222" t="s">
        <v>5</v>
      </c>
      <c r="C17" s="223"/>
      <c r="D17" s="224"/>
      <c r="E17" s="223"/>
      <c r="F17" s="223"/>
    </row>
    <row r="18" spans="2:8" x14ac:dyDescent="0.2">
      <c r="B18" s="222" t="s">
        <v>343</v>
      </c>
      <c r="C18" s="229"/>
      <c r="D18" s="230"/>
      <c r="E18" s="229"/>
      <c r="F18" s="229"/>
    </row>
    <row r="19" spans="2:8" x14ac:dyDescent="0.2">
      <c r="B19" s="231" t="s">
        <v>6</v>
      </c>
      <c r="C19" s="229"/>
      <c r="D19" s="230"/>
      <c r="E19" s="229"/>
      <c r="F19" s="229"/>
    </row>
    <row r="20" spans="2:8" s="221" customFormat="1" ht="12" customHeight="1" x14ac:dyDescent="0.2">
      <c r="B20" s="222" t="s">
        <v>344</v>
      </c>
      <c r="C20" s="223"/>
      <c r="D20" s="224"/>
      <c r="E20" s="223"/>
      <c r="F20" s="223"/>
    </row>
    <row r="21" spans="2:8" ht="12.6" customHeight="1" thickBot="1" x14ac:dyDescent="0.25">
      <c r="B21" s="17" t="s">
        <v>10</v>
      </c>
      <c r="C21" s="227"/>
      <c r="D21" s="228">
        <f>SUM(D10:D20)</f>
        <v>3250.8199999999997</v>
      </c>
      <c r="E21" s="18">
        <f>SUM(E10:E20)</f>
        <v>8559.4599999999991</v>
      </c>
      <c r="F21" s="18">
        <f>SUM(F10:F20)</f>
        <v>4734.57</v>
      </c>
      <c r="H21" s="5"/>
    </row>
    <row r="22" spans="2:8" ht="14.65" customHeight="1" x14ac:dyDescent="0.2">
      <c r="B22" s="11"/>
      <c r="D22" s="218"/>
    </row>
    <row r="23" spans="2:8" ht="6.6" customHeight="1" x14ac:dyDescent="0.2"/>
    <row r="24" spans="2:8" ht="21.6" customHeight="1" x14ac:dyDescent="0.2"/>
  </sheetData>
  <sheetProtection selectLockedCells="1"/>
  <mergeCells count="2">
    <mergeCell ref="B6:B7"/>
    <mergeCell ref="B4:F4"/>
  </mergeCells>
  <pageMargins left="0.32" right="0.28999999999999998" top="0.75" bottom="0.75" header="0.3" footer="0.3"/>
  <pageSetup paperSize="9" orientation="portrait" r:id="rId1"/>
  <headerFooter>
    <oddHeader>&amp;L&amp;"Tahoma,Navadno"&amp;7Razpisana dokumentacija&amp;R&amp;"Tahoma,Navadno"&amp;7SODO Sistemski operater distribucijskega omrežja z električno energijo, d.o.o.</oddHeader>
    <oddFooter>&amp;L&amp;"Tahoma,Navadno"&amp;7zavarovalno tehnična specifikacija&amp;R&amp;"Tahoma,Navadno"&amp;7SODO Sistemski operater distribucijskega omrežja z električno energijo, d.o.o.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4</vt:i4>
      </vt:variant>
    </vt:vector>
  </HeadingPairs>
  <TitlesOfParts>
    <vt:vector size="10" baseType="lpstr">
      <vt:lpstr>SKLOP2-Rekapitulacija</vt:lpstr>
      <vt:lpstr>SKLOP2-Predračun</vt:lpstr>
      <vt:lpstr>SKLOP2-Vozila-zav.ponudba</vt:lpstr>
      <vt:lpstr>SKLOP2-Vozila-polica_prilog</vt:lpstr>
      <vt:lpstr>SKLOP2-Vozila - izplačane škode</vt:lpstr>
      <vt:lpstr>List1</vt:lpstr>
      <vt:lpstr>'SKLOP2-Predračun'!Področje_tiskanja</vt:lpstr>
      <vt:lpstr>'SKLOP2-Rekapitulacija'!Področje_tiskanja</vt:lpstr>
      <vt:lpstr>'SKLOP2-Vozila - izplačane škode'!Področje_tiskanja</vt:lpstr>
      <vt:lpstr>'SKLOP2-Vozila-polica_prilog'!Področje_tiskanja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matej.slabanja@ateam.si</dc:creator>
  <cp:lastModifiedBy>Uporabnik</cp:lastModifiedBy>
  <cp:lastPrinted>2015-12-01T10:06:42Z</cp:lastPrinted>
  <dcterms:created xsi:type="dcterms:W3CDTF">2012-11-15T19:28:38Z</dcterms:created>
  <dcterms:modified xsi:type="dcterms:W3CDTF">2018-06-05T08:50:27Z</dcterms:modified>
</cp:coreProperties>
</file>